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335b4252d740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PGF" sheetId="1" r:id="Ra5dd1bff6a944a58"/>
    <x:sheet xmlns:r="http://schemas.openxmlformats.org/officeDocument/2006/relationships" name="BPU_Options" sheetId="2" r:id="Ra88bab246a324b5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#,##0.00 &quot;€&quot;"/>
  </x:numFmts>
  <x:fonts count="9">
    <x:font>
      <x:sz val="11"/>
      <x:name val="Carlito"/>
    </x:font>
    <x:font>
      <x:b/>
      <x:sz val="15"/>
      <x:color rgb="FFFFFFFF"/>
      <x:name val="Carlito"/>
    </x:font>
    <x:font>
      <x:b/>
      <x:sz val="12"/>
      <x:color rgb="FFFFFFFF"/>
      <x:name val="Carlito"/>
    </x:font>
    <x:font>
      <x:b/>
      <x:sz val="10"/>
      <x:name val="Carlito"/>
    </x:font>
    <x:font>
      <x:b/>
      <x:sz val="10"/>
      <x:color rgb="FF1F1F1F"/>
      <x:name val="Carlito"/>
    </x:font>
    <x:font>
      <x:b/>
      <x:sz val="9"/>
      <x:color rgb="FFFFFFFF"/>
      <x:name val="Carlito"/>
    </x:font>
    <x:font>
      <x:sz val="9"/>
      <x:color rgb="FF1F1F1F"/>
      <x:name val="Carlito"/>
    </x:font>
    <x:font>
      <x:b/>
      <x:sz val="9"/>
      <x:color rgb="FF1F1F1F"/>
      <x:name val="Carlito"/>
    </x:font>
    <x:font>
      <x:b/>
      <x:sz val="11"/>
      <x:color rgb="FF1F1F1F"/>
      <x:name val="Carlito"/>
    </x:font>
  </x:fonts>
  <x:fills count="9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D9E1F2"/>
      </x:patternFill>
    </x:fill>
    <x:fill>
      <x:patternFill patternType="solid">
        <x:fgColor rgb="FFD9EAF7"/>
      </x:patternFill>
    </x:fill>
    <x:fill>
      <x:patternFill patternType="solid">
        <x:fgColor rgb="FFE7E6E6"/>
      </x:patternFill>
    </x:fill>
    <x:fill>
      <x:patternFill patternType="solid">
        <x:fgColor rgb="FFFFF2CC"/>
      </x:patternFill>
    </x:fill>
    <x:fill>
      <x:patternFill patternType="solid">
        <x:fgColor rgb="FFC6E0B4"/>
      </x:patternFill>
    </x:fill>
    <x:fill>
      <x:patternFill patternType="solid">
        <x:fgColor rgb="FFFCE4D6"/>
      </x:patternFill>
    </x:fill>
  </x:fills>
  <x:borders count="6">
    <x:border/>
    <x:border/>
    <x:border>
      <x:bottom style="hair">
        <x:color rgb="FFD9D9D9"/>
      </x:bottom>
    </x:border>
    <x:border>
      <x:bottom style="hair">
        <x:color rgb="FFD9D9D9"/>
      </x:bottom>
    </x:border>
    <x:border>
      <x:top style="medium">
        <x:color rgb="FF548235"/>
      </x:top>
      <x:bottom style="medium">
        <x:color rgb="FF548235"/>
      </x:bottom>
    </x:border>
    <x:border>
      <x:top style="medium">
        <x:color rgb="FF548235"/>
      </x:top>
      <x:bottom style="medium">
        <x:color rgb="FF548235"/>
      </x:bottom>
    </x:border>
  </x:borders>
  <x:cellStyleXfs count="1">
    <x:xf numFmtId="0" fontId="0" fillId="0" borderId="0"/>
  </x:cellStyleXfs>
  <x:cellXfs count="10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horizontal="center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horizontal="center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horizontal="center" wrapText="1"/>
    </x:xf>
    <x:xf numFmtId="0" fontId="3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horizontal="center" wrapText="1"/>
    </x:xf>
    <x:xf numFmtId="0" fontId="3" fillId="3" borderId="1" xfId="0" applyNumberFormat="1" applyFont="1" applyFill="1" applyBorder="1" applyAlignment="1">
      <x:alignment horizontal="center" vertical="center" wrapText="1"/>
    </x:xf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wrapText="1"/>
    </x:xf>
    <x:xf numFmtId="0" fontId="4" fillId="3" borderId="0" xfId="0" applyNumberFormat="1" applyFont="1" applyFill="1" applyBorder="1" applyAlignment="1">
      <x:alignment horizontal="left" wrapText="1"/>
    </x:xf>
    <x:xf numFmtId="0" fontId="4" fillId="3" borderId="0" xfId="0" applyNumberFormat="1" applyFont="1" applyFill="1" applyBorder="1" applyAlignment="1">
      <x:alignment horizontal="left" vertical="center" wrapText="1"/>
    </x:xf>
    <x:xf numFmtId="0" fontId="4" fillId="3" borderId="1" xfId="0" applyNumberFormat="1" applyFont="1" applyFill="1" applyBorder="1"/>
    <x:xf numFmtId="0" fontId="4" fillId="3" borderId="1" xfId="0" applyNumberFormat="1" applyFont="1" applyFill="1" applyBorder="1" applyAlignment="1">
      <x:alignment wrapText="1"/>
    </x:xf>
    <x:xf numFmtId="0" fontId="4" fillId="3" borderId="1" xfId="0" applyNumberFormat="1" applyFont="1" applyFill="1" applyBorder="1" applyAlignment="1">
      <x:alignment horizontal="left" wrapText="1"/>
    </x:xf>
    <x:xf numFmtId="0" fontId="4" fillId="3" borderId="1" xfId="0" applyNumberFormat="1" applyFont="1" applyFill="1" applyBorder="1" applyAlignment="1">
      <x:alignment horizontal="left" vertical="center" wrapText="1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wrapText="1"/>
    </x:xf>
    <x:xf numFmtId="0" fontId="5" fillId="2" borderId="0" xfId="0" applyNumberFormat="1" applyFont="1" applyFill="1" applyBorder="1" applyAlignment="1">
      <x:alignment horizontal="center" wrapText="1"/>
    </x:xf>
    <x:xf numFmtId="0" fontId="5" fillId="2" borderId="0" xfId="0" applyNumberFormat="1" applyFont="1" applyFill="1" applyBorder="1" applyAlignment="1">
      <x:alignment horizontal="center" vertical="center" wrapText="1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wrapText="1"/>
    </x:xf>
    <x:xf numFmtId="0" fontId="5" fillId="2" borderId="1" xfId="0" applyNumberFormat="1" applyFont="1" applyFill="1" applyBorder="1" applyAlignment="1">
      <x:alignment horizontal="center"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6" fillId="0" borderId="0" xfId="0" applyNumberFormat="1" applyFont="1" applyFill="1" applyBorder="1"/>
    <x:xf numFmtId="0" fontId="6" fillId="0" borderId="2" xfId="0" applyNumberFormat="1" applyFont="1" applyFill="1" applyBorder="1"/>
    <x:xf numFmtId="0" fontId="6" fillId="0" borderId="0" xfId="0" applyNumberFormat="1" applyFont="1" applyFill="1" applyBorder="1" applyAlignment="1">
      <x:alignment wrapText="1"/>
    </x:xf>
    <x:xf numFmtId="0" fontId="6" fillId="0" borderId="2" xfId="0" applyNumberFormat="1" applyFont="1" applyFill="1" applyBorder="1" applyAlignment="1">
      <x:alignment wrapText="1"/>
    </x:xf>
    <x:xf numFmtId="0" fontId="6" fillId="0" borderId="0" xfId="0" applyNumberFormat="1" applyFont="1" applyFill="1" applyBorder="1" applyAlignment="1">
      <x:alignment vertical="top" wrapText="1"/>
    </x:xf>
    <x:xf numFmtId="0" fontId="6" fillId="0" borderId="2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/>
    <x:xf numFmtId="0" fontId="6" fillId="0" borderId="3" xfId="0" applyNumberFormat="1" applyFont="1" applyFill="1" applyBorder="1"/>
    <x:xf numFmtId="0" fontId="6" fillId="0" borderId="1" xfId="0" applyNumberFormat="1" applyFont="1" applyFill="1" applyBorder="1" applyAlignment="1">
      <x:alignment wrapText="1"/>
    </x:xf>
    <x:xf numFmtId="0" fontId="6" fillId="0" borderId="3" xfId="0" applyNumberFormat="1" applyFont="1" applyFill="1" applyBorder="1" applyAlignment="1">
      <x:alignment wrapText="1"/>
    </x:xf>
    <x:xf numFmtId="0" fontId="6" fillId="0" borderId="1" xfId="0" applyNumberFormat="1" applyFont="1" applyFill="1" applyBorder="1" applyAlignment="1">
      <x:alignment vertical="top" wrapText="1"/>
    </x:xf>
    <x:xf numFmtId="0" fontId="6" fillId="0" borderId="3" xfId="0" applyNumberFormat="1" applyFont="1" applyFill="1" applyBorder="1" applyAlignment="1">
      <x:alignment vertical="top" wrapText="1"/>
    </x:xf>
    <x:xf numFmtId="0" fontId="6" fillId="4" borderId="0" xfId="0" applyNumberFormat="1" applyFont="1" applyFill="1" applyBorder="1" applyAlignment="1">
      <x:alignment vertical="top" wrapText="1"/>
    </x:xf>
    <x:xf numFmtId="0" fontId="4" fillId="4" borderId="0" xfId="0" applyNumberFormat="1" applyFont="1" applyFill="1" applyBorder="1" applyAlignment="1">
      <x:alignment vertical="top" wrapText="1"/>
    </x:xf>
    <x:xf numFmtId="0" fontId="4" fillId="4" borderId="0" xfId="0" applyNumberFormat="1" applyFont="1" applyFill="1" applyBorder="1" applyAlignment="1">
      <x:alignment vertical="center" wrapText="1"/>
    </x:xf>
    <x:xf numFmtId="0" fontId="6" fillId="4" borderId="1" xfId="0" applyNumberFormat="1" applyFont="1" applyFill="1" applyBorder="1" applyAlignment="1">
      <x:alignment vertical="top" wrapText="1"/>
    </x:xf>
    <x:xf numFmtId="0" fontId="4" fillId="4" borderId="1" xfId="0" applyNumberFormat="1" applyFont="1" applyFill="1" applyBorder="1" applyAlignment="1">
      <x:alignment vertical="top" wrapText="1"/>
    </x:xf>
    <x:xf numFmtId="0" fontId="4" fillId="4" borderId="1" xfId="0" applyNumberFormat="1" applyFont="1" applyFill="1" applyBorder="1" applyAlignment="1">
      <x:alignment vertical="center" wrapText="1"/>
    </x:xf>
    <x:xf numFmtId="0" fontId="6" fillId="5" borderId="0" xfId="0" applyNumberFormat="1" applyFont="1" applyFill="1" applyBorder="1" applyAlignment="1">
      <x:alignment vertical="top" wrapText="1"/>
    </x:xf>
    <x:xf numFmtId="0" fontId="7" fillId="5" borderId="0" xfId="0" applyNumberFormat="1" applyFont="1" applyFill="1" applyBorder="1" applyAlignment="1">
      <x:alignment vertical="top" wrapText="1"/>
    </x:xf>
    <x:xf numFmtId="0" fontId="7" fillId="5" borderId="0" xfId="0" applyNumberFormat="1" applyFont="1" applyFill="1" applyBorder="1" applyAlignment="1">
      <x:alignment vertical="center" wrapText="1"/>
    </x:xf>
    <x:xf numFmtId="0" fontId="6" fillId="5" borderId="1" xfId="0" applyNumberFormat="1" applyFont="1" applyFill="1" applyBorder="1" applyAlignment="1">
      <x:alignment vertical="top" wrapText="1"/>
    </x:xf>
    <x:xf numFmtId="0" fontId="7" fillId="5" borderId="1" xfId="0" applyNumberFormat="1" applyFont="1" applyFill="1" applyBorder="1" applyAlignment="1">
      <x:alignment vertical="top" wrapText="1"/>
    </x:xf>
    <x:xf numFmtId="0" fontId="7" fillId="5" borderId="1" xfId="0" applyNumberFormat="1" applyFont="1" applyFill="1" applyBorder="1" applyAlignment="1">
      <x:alignment vertical="center" wrapText="1"/>
    </x:xf>
    <x:xf numFmtId="200" fontId="7" fillId="5" borderId="0" xfId="0" applyNumberFormat="1" applyFont="1" applyFill="1" applyBorder="1" applyAlignment="1">
      <x:alignment vertical="center" wrapText="1"/>
    </x:xf>
    <x:xf numFmtId="200" fontId="7" fillId="5" borderId="1" xfId="0" applyNumberFormat="1" applyFont="1" applyFill="1" applyBorder="1" applyAlignment="1">
      <x:alignment vertical="center" wrapText="1"/>
    </x:xf>
    <x:xf numFmtId="0" fontId="6" fillId="6" borderId="0" xfId="0" applyNumberFormat="1" applyFont="1" applyFill="1" applyBorder="1" applyAlignment="1">
      <x:alignment vertical="top" wrapText="1"/>
    </x:xf>
    <x:xf numFmtId="0" fontId="6" fillId="6" borderId="1" xfId="0" applyNumberFormat="1" applyFont="1" applyFill="1" applyBorder="1" applyAlignment="1">
      <x:alignment vertical="top" wrapText="1"/>
    </x:xf>
    <x:xf numFmtId="200" fontId="6" fillId="6" borderId="0" xfId="0" applyNumberFormat="1" applyFont="1" applyFill="1" applyBorder="1" applyAlignment="1">
      <x:alignment vertical="top" wrapText="1"/>
    </x:xf>
    <x:xf numFmtId="200" fontId="6" fillId="0" borderId="0" xfId="0" applyNumberFormat="1" applyFont="1" applyFill="1" applyBorder="1" applyAlignment="1">
      <x:alignment vertical="top" wrapText="1"/>
    </x:xf>
    <x:xf numFmtId="200" fontId="6" fillId="6" borderId="1" xfId="0" applyNumberFormat="1" applyFont="1" applyFill="1" applyBorder="1" applyAlignment="1">
      <x:alignment vertical="top" wrapText="1"/>
    </x:xf>
    <x:xf numFmtId="200" fontId="6" fillId="0" borderId="1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horizontal="center" vertical="top" wrapText="1"/>
    </x:xf>
    <x:xf numFmtId="200" fontId="6" fillId="6" borderId="0" xfId="0" applyNumberFormat="1" applyFont="1" applyFill="1" applyBorder="1" applyAlignment="1">
      <x:alignment horizontal="center" vertical="top" wrapText="1"/>
    </x:xf>
    <x:xf numFmtId="200" fontId="6" fillId="0" borderId="0" xfId="0" applyNumberFormat="1" applyFont="1" applyFill="1" applyBorder="1" applyAlignment="1">
      <x:alignment horizontal="center" vertical="top" wrapText="1"/>
    </x:xf>
    <x:xf numFmtId="0" fontId="6" fillId="0" borderId="1" xfId="0" applyNumberFormat="1" applyFont="1" applyFill="1" applyBorder="1" applyAlignment="1">
      <x:alignment horizontal="center" vertical="top" wrapText="1"/>
    </x:xf>
    <x:xf numFmtId="200" fontId="6" fillId="6" borderId="1" xfId="0" applyNumberFormat="1" applyFont="1" applyFill="1" applyBorder="1" applyAlignment="1">
      <x:alignment horizontal="center" vertical="top" wrapText="1"/>
    </x:xf>
    <x:xf numFmtId="200" fontId="6" fillId="0" borderId="1" xfId="0" applyNumberFormat="1" applyFont="1" applyFill="1" applyBorder="1" applyAlignment="1">
      <x:alignment horizontal="center" vertical="top" wrapText="1"/>
    </x:xf>
    <x:xf numFmtId="0" fontId="6" fillId="7" borderId="2" xfId="0" applyNumberFormat="1" applyFont="1" applyFill="1" applyBorder="1" applyAlignment="1">
      <x:alignment vertical="top" wrapText="1"/>
    </x:xf>
    <x:xf numFmtId="0" fontId="8" fillId="7" borderId="2" xfId="0" applyNumberFormat="1" applyFont="1" applyFill="1" applyBorder="1" applyAlignment="1">
      <x:alignment vertical="top" wrapText="1"/>
    </x:xf>
    <x:xf numFmtId="0" fontId="8" fillId="7" borderId="4" xfId="0" applyNumberFormat="1" applyFont="1" applyFill="1" applyBorder="1" applyAlignment="1">
      <x:alignment vertical="top" wrapText="1"/>
    </x:xf>
    <x:xf numFmtId="0" fontId="8" fillId="7" borderId="4" xfId="0" applyNumberFormat="1" applyFont="1" applyFill="1" applyBorder="1" applyAlignment="1">
      <x:alignment vertical="center" wrapText="1"/>
    </x:xf>
    <x:xf numFmtId="0" fontId="6" fillId="7" borderId="3" xfId="0" applyNumberFormat="1" applyFont="1" applyFill="1" applyBorder="1" applyAlignment="1">
      <x:alignment vertical="top" wrapText="1"/>
    </x:xf>
    <x:xf numFmtId="0" fontId="8" fillId="7" borderId="3" xfId="0" applyNumberFormat="1" applyFont="1" applyFill="1" applyBorder="1" applyAlignment="1">
      <x:alignment vertical="top" wrapText="1"/>
    </x:xf>
    <x:xf numFmtId="0" fontId="8" fillId="7" borderId="5" xfId="0" applyNumberFormat="1" applyFont="1" applyFill="1" applyBorder="1" applyAlignment="1">
      <x:alignment vertical="top" wrapText="1"/>
    </x:xf>
    <x:xf numFmtId="0" fontId="8" fillId="7" borderId="5" xfId="0" applyNumberFormat="1" applyFont="1" applyFill="1" applyBorder="1" applyAlignment="1">
      <x:alignment vertical="center" wrapText="1"/>
    </x:xf>
    <x:xf numFmtId="200" fontId="8" fillId="7" borderId="4" xfId="0" applyNumberFormat="1" applyFont="1" applyFill="1" applyBorder="1" applyAlignment="1">
      <x:alignment vertical="center" wrapText="1"/>
    </x:xf>
    <x:xf numFmtId="200" fontId="8" fillId="7" borderId="5" xfId="0" applyNumberFormat="1" applyFont="1" applyFill="1" applyBorder="1" applyAlignment="1">
      <x:alignment vertical="center" wrapText="1"/>
    </x:xf>
    <x:xf numFmtId="0" fontId="6" fillId="8" borderId="0" xfId="0" applyNumberFormat="1" applyFont="1" applyFill="1" applyBorder="1" applyAlignment="1">
      <x:alignment vertical="top" wrapText="1"/>
    </x:xf>
    <x:xf numFmtId="0" fontId="6" fillId="8" borderId="1" xfId="0" applyNumberFormat="1" applyFont="1" applyFill="1" applyBorder="1" applyAlignment="1">
      <x:alignment vertical="top" wrapText="1"/>
    </x:xf>
    <x:xf numFmtId="200" fontId="6" fillId="8" borderId="0" xfId="0" applyNumberFormat="1" applyFont="1" applyFill="1" applyBorder="1" applyAlignment="1">
      <x:alignment vertical="top" wrapText="1"/>
    </x:xf>
    <x:xf numFmtId="200" fontId="6" fillId="8" borderId="1" xfId="0" applyNumberFormat="1" applyFont="1" applyFill="1" applyBorder="1" applyAlignment="1">
      <x:alignment vertical="top" wrapText="1"/>
    </x:xf>
    <x:xf numFmtId="0" fontId="6" fillId="8" borderId="0" xfId="0" applyNumberFormat="1" applyFont="1" applyFill="1" applyBorder="1" applyAlignment="1">
      <x:alignment horizontal="center" vertical="top" wrapText="1"/>
    </x:xf>
    <x:xf numFmtId="200" fontId="6" fillId="8" borderId="0" xfId="0" applyNumberFormat="1" applyFont="1" applyFill="1" applyBorder="1" applyAlignment="1">
      <x:alignment horizontal="center" vertical="top" wrapText="1"/>
    </x:xf>
    <x:xf numFmtId="0" fontId="6" fillId="8" borderId="1" xfId="0" applyNumberFormat="1" applyFont="1" applyFill="1" applyBorder="1" applyAlignment="1">
      <x:alignment horizontal="center" vertical="top" wrapText="1"/>
    </x:xf>
    <x:xf numFmtId="200" fontId="6" fillId="8" borderId="1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30c6628babb4fbe" /><Relationship Type="http://schemas.openxmlformats.org/officeDocument/2006/relationships/theme" Target="/xl/theme/theme1.xml" Id="R4a6a8e3097c94532" /><Relationship Type="http://schemas.openxmlformats.org/officeDocument/2006/relationships/sharedStrings" Target="/xl/sharedStrings.xml" Id="Rcffbbcebbee24698" /><Relationship Type="http://schemas.openxmlformats.org/officeDocument/2006/relationships/worksheet" Target="/xl/worksheets/sheet1.xml" Id="Ra5dd1bff6a944a58" /><Relationship Type="http://schemas.openxmlformats.org/officeDocument/2006/relationships/worksheet" Target="/xl/worksheets/sheet2.xml" Id="Ra88bab246a324b5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68" hidden="0" customWidth="1"/>
    <x:col min="3" max="3" width="11" hidden="0" customWidth="1"/>
    <x:col min="4" max="4" width="12" hidden="0" customWidth="1"/>
    <x:col min="5" max="5" width="17" hidden="0" customWidth="1"/>
    <x:col min="6" max="6" width="17" hidden="0" customWidth="1"/>
    <x:col min="7" max="7" width="20" hidden="0" customWidth="1"/>
    <x:col min="8" max="8" width="31" hidden="0" customWidth="1"/>
    <x:col min="9" max="9" width="55" hidden="0" customWidth="1"/>
  </x:cols>
  <x:sheetData>
    <x:row r="1" ht="26" customHeight="1">
      <x:c r="A1" s="6" t="str">
        <x:v>DÉCOMPOSITION DU PRIX GLOBAL ET FORFAITAIRE</x:v>
      </x:c>
      <x:c r="B1" s="6"/>
      <x:c r="C1" s="6"/>
      <x:c r="D1" s="6"/>
      <x:c r="E1" s="6"/>
      <x:c r="F1" s="6"/>
      <x:c r="G1" s="6"/>
      <x:c r="H1" s="6"/>
      <x:c r="I1" s="6"/>
    </x:row>
    <x:row r="2" ht="40" customHeight="1">
      <x:c r="A2" s="15" t="str">
        <x:v>LOT N° 05 – MENUISERIES INTÉRIEURES, AGENCEMENTS, MOBILIER SUR MESURE, CLOISONS MOBILES ET TRAITEMENTS DÉCORATIFS / ACOUSTIQUES</x:v>
      </x:c>
      <x:c r="B2" s="15"/>
      <x:c r="C2" s="15"/>
      <x:c r="D2" s="15"/>
      <x:c r="E2" s="15"/>
      <x:c r="F2" s="15"/>
      <x:c r="G2" s="15"/>
      <x:c r="H2" s="15"/>
      <x:c r="I2" s="15"/>
    </x:row>
    <x:row r="3" ht="30" customHeight="1">
      <x:c r="A3" s="24" t="str">
        <x:v>Centre des Finances publiques de Troyes – Travaux de réaménagement de l’accueil et de mise en accessibilité – Phase PRO/DCE</x:v>
      </x:c>
      <x:c r="B3" s="24"/>
      <x:c r="C3" s="24"/>
      <x:c r="D3" s="24"/>
      <x:c r="E3" s="24"/>
      <x:c r="F3" s="24"/>
      <x:c r="G3" s="24"/>
      <x:c r="H3" s="24"/>
      <x:c r="I3" s="24"/>
    </x:row>
    <x:row r="5" ht="42" customHeight="1">
      <x:c r="A5" s="33" t="str">
        <x:v>OFFRE DE BASE : marché de résultat. Le soumissionnaire chiffre une solution complète et conforme aux plans/CCTP ; les technologies et détails d’exécution peuvent être optimisés sous réserve de performances équivalentes ou supérieures et du visa MOA/MOE.</x:v>
      </x:c>
      <x:c r="B5" s="33"/>
      <x:c r="C5" s="33"/>
      <x:c r="D5" s="33"/>
      <x:c r="E5" s="33"/>
      <x:c r="F5" s="33"/>
      <x:c r="G5" s="33"/>
      <x:c r="H5" s="33"/>
      <x:c r="I5" s="33"/>
    </x:row>
    <x:row r="6" ht="42" customHeight="1">
      <x:c r="A6" s="33" t="str">
        <x:v>Les quantités DCE servent à comparer les offres. Le candidat vérifie les métrés et intègre dans ses prix toutes sujétions normalement prévisibles nécessaires à l’achèvement, au montage, au réglage, à la maintenance et à la mise en service de ses ouvrages.</x:v>
      </x:c>
      <x:c r="B6" s="33"/>
      <x:c r="C6" s="33"/>
      <x:c r="D6" s="33"/>
      <x:c r="E6" s="33"/>
      <x:c r="F6" s="33"/>
      <x:c r="G6" s="33"/>
      <x:c r="H6" s="33"/>
      <x:c r="I6" s="33"/>
    </x:row>
    <x:row r="7" ht="42" customHeight="1">
      <x:c r="A7" s="33" t="str">
        <x:v>Les équipements électriques, informatiques et de sûreté sont fournis/raccordés par le lot 03 ; le lot 05 fournit leurs réservations, supports, passages, renforts, trappes et intégrations. Le montage technique des mobiliers, cloisons mobiles et écrans décoratifs relève du lot 05.</x:v>
      </x:c>
      <x:c r="B7" s="33"/>
      <x:c r="C7" s="33"/>
      <x:c r="D7" s="33"/>
      <x:c r="E7" s="33"/>
      <x:c r="F7" s="33"/>
      <x:c r="G7" s="33"/>
      <x:c r="H7" s="33"/>
      <x:c r="I7" s="33"/>
    </x:row>
    <x:row r="8" ht="42" customHeight="1">
      <x:c r="A8" s="33" t="str">
        <x:v>À RENSEIGNER PAR L’ENTREPRISE : seules les cellules jaunes « Prix unitaire HT » sont à compléter. Les montants, sous-totaux et total général sont calculés automatiquement.</x:v>
      </x:c>
      <x:c r="B8" s="33"/>
      <x:c r="C8" s="33"/>
      <x:c r="D8" s="33"/>
      <x:c r="E8" s="33"/>
      <x:c r="F8" s="33"/>
      <x:c r="G8" s="33"/>
      <x:c r="H8" s="33"/>
      <x:c r="I8" s="33"/>
    </x:row>
    <x:row r="10" ht="34" customHeight="1">
      <x:c r="A10" s="41" t="str">
        <x:v>Repère</x:v>
      </x:c>
      <x:c r="B10" s="41" t="str">
        <x:v>Désignation détaillée des prestations</x:v>
      </x:c>
      <x:c r="C10" s="41" t="str">
        <x:v>Unité</x:v>
      </x:c>
      <x:c r="D10" s="41" t="str">
        <x:v>Quantité DCE</x:v>
      </x:c>
      <x:c r="E10" s="41" t="str">
        <x:v>Prix unitaire HT (€)</x:v>
      </x:c>
      <x:c r="F10" s="41" t="str">
        <x:v>Montant HT (€)</x:v>
      </x:c>
      <x:c r="G10" s="41" t="str">
        <x:v>Nature du métré</x:v>
      </x:c>
      <x:c r="H10" s="41" t="str">
        <x:v>Référence / localisation</x:v>
      </x:c>
      <x:c r="I10" s="41" t="str">
        <x:v>Observations contractuelles</x:v>
      </x:c>
    </x:row>
    <x:row r="11" ht="28" customHeight="1">
      <x:c r="A11" s="60" t="str">
        <x:v>CH. 00</x:v>
      </x:c>
      <x:c r="B11" s="60" t="str">
        <x:v>ÉTUDES D’EXÉCUTION, RELEVÉS, SYNTHÈSE, PROTOTYPAGE ET OPTIMISATION</x:v>
      </x:c>
      <x:c r="C11" s="60"/>
      <x:c r="D11" s="60"/>
      <x:c r="E11" s="60"/>
      <x:c r="F11" s="60"/>
      <x:c r="G11" s="60"/>
      <x:c r="H11" s="60"/>
      <x:c r="I11" s="60"/>
    </x:row>
    <x:row r="12" ht="38" customHeight="1">
      <x:c r="A12" s="50" t="str">
        <x:v>00-01</x:v>
      </x:c>
      <x:c r="B12" s="50" t="str">
        <x:v>Relevé contradictoire, métrés et contrôle des cotes critiques</x:v>
      </x:c>
      <x:c r="C12" s="78" t="str">
        <x:v>ens</x:v>
      </x:c>
      <x:c r="D12" s="78" t="n">
        <x:v>1</x:v>
      </x:c>
      <x:c r="E12" s="79"/>
      <x:c r="F12" s="80" t="str">
        <x:f>IF(E12="","",D12*E12)</x:f>
      </x:c>
      <x:c r="G12" s="50" t="str">
        <x:v>Forfait</x:v>
      </x:c>
      <x:c r="H12" s="50" t="str">
        <x:v>Ensemble du projet</x:v>
      </x:c>
      <x:c r="I12" s="50" t="str">
        <x:v>Relevés sur site, contrôle de compatibilité des plans PRO/DCE et vérification finale avant fabrication.</x:v>
      </x:c>
    </x:row>
    <x:row r="13" ht="38" customHeight="1">
      <x:c r="A13" s="50" t="str">
        <x:v>00-02</x:v>
      </x:c>
      <x:c r="B13" s="50" t="str">
        <x:v>Plan général d’implantation et nomenclature définitive des repères M3 à M15B</x:v>
      </x:c>
      <x:c r="C13" s="78" t="str">
        <x:v>ens</x:v>
      </x:c>
      <x:c r="D13" s="78" t="n">
        <x:v>1</x:v>
      </x:c>
      <x:c r="E13" s="79"/>
      <x:c r="F13" s="80" t="str">
        <x:f>IF(E13="","",D13*E13)</x:f>
      </x:c>
      <x:c r="G13" s="50" t="str">
        <x:v>Forfait</x:v>
      </x:c>
      <x:c r="H13" s="50" t="str">
        <x:v>Plan mobilier PRO/DCE</x:v>
      </x:c>
      <x:c r="I13" s="50" t="str">
        <x:v>Tableau de correspondance entre plans, DPGF, fabrication, livraison et DOE.</x:v>
      </x:c>
    </x:row>
    <x:row r="14" ht="38" customHeight="1">
      <x:c r="A14" s="50" t="str">
        <x:v>00-03</x:v>
      </x:c>
      <x:c r="B14" s="50" t="str">
        <x:v>Plans, coupes, élévations et détails d’exécution de chaque famille de mobilier</x:v>
      </x:c>
      <x:c r="C14" s="78" t="str">
        <x:v>ens</x:v>
      </x:c>
      <x:c r="D14" s="78" t="n">
        <x:v>1</x:v>
      </x:c>
      <x:c r="E14" s="79"/>
      <x:c r="F14" s="80" t="str">
        <x:f>IF(E14="","",D14*E14)</x:f>
      </x:c>
      <x:c r="G14" s="50" t="str">
        <x:v>Forfait</x:v>
      </x:c>
      <x:c r="H14" s="50" t="str">
        <x:v>M3, M5, M6, M7, M8, M9, M10, M11, M12, M13, M14, M15A, M15B</x:v>
      </x:c>
      <x:c r="I14" s="50" t="str">
        <x:v>Toutes révisions jusqu’au visa MOE/MOA comprises.</x:v>
      </x:c>
    </x:row>
    <x:row r="15" ht="38" customHeight="1">
      <x:c r="A15" s="50" t="str">
        <x:v>00-04</x:v>
      </x:c>
      <x:c r="B15" s="50" t="str">
        <x:v>Plans d’exécution du système de cloisons mobiles de l’ensemble polyvalent</x:v>
      </x:c>
      <x:c r="C15" s="78" t="str">
        <x:v>ens</x:v>
      </x:c>
      <x:c r="D15" s="78" t="n">
        <x:v>1</x:v>
      </x:c>
      <x:c r="E15" s="79"/>
      <x:c r="F15" s="80" t="str">
        <x:f>IF(E15="","",D15*E15)</x:f>
      </x:c>
      <x:c r="G15" s="50" t="str">
        <x:v>Forfait</x:v>
      </x:c>
      <x:c r="H15" s="50" t="str">
        <x:v>Ensemble polyvalent</x:v>
      </x:c>
      <x:c r="I15" s="50" t="str">
        <x:v>Implantation, stockage/repli, guidage, joints, stabilité, interfaces sol/plafond et fonctionnement.</x:v>
      </x:c>
    </x:row>
    <x:row r="16" ht="38" customHeight="1">
      <x:c r="A16" s="50" t="str">
        <x:v>00-05</x:v>
      </x:c>
      <x:c r="B16" s="50" t="str">
        <x:v>Plans d’exécution des écrans décoratifs à lames bois devant les façades vitrées des 8 box</x:v>
      </x:c>
      <x:c r="C16" s="78" t="str">
        <x:v>ens</x:v>
      </x:c>
      <x:c r="D16" s="78" t="n">
        <x:v>1</x:v>
      </x:c>
      <x:c r="E16" s="79"/>
      <x:c r="F16" s="80" t="str">
        <x:f>IF(E16="","",D16*E16)</x:f>
      </x:c>
      <x:c r="G16" s="50" t="str">
        <x:v>Forfait</x:v>
      </x:c>
      <x:c r="H16" s="50" t="str">
        <x:v>Façades des 8 box</x:v>
      </x:c>
      <x:c r="I16" s="50" t="str">
        <x:v>Trame, ossature, démontabilité, accès maintenance, raccords et intégration acoustique éventuelle.</x:v>
      </x:c>
    </x:row>
    <x:row r="17" ht="38" customHeight="1">
      <x:c r="A17" s="50" t="str">
        <x:v>00-06</x:v>
      </x:c>
      <x:c r="B17" s="50" t="str">
        <x:v>Plans de synthèse mobilier / lot 02 / lot 03 / sûreté</x:v>
      </x:c>
      <x:c r="C17" s="78" t="str">
        <x:v>ens</x:v>
      </x:c>
      <x:c r="D17" s="78" t="n">
        <x:v>1</x:v>
      </x:c>
      <x:c r="E17" s="79"/>
      <x:c r="F17" s="80" t="str">
        <x:f>IF(E17="","",D17*E17)</x:f>
      </x:c>
      <x:c r="G17" s="50" t="str">
        <x:v>Forfait</x:v>
      </x:c>
      <x:c r="H17" s="50" t="str">
        <x:v>Interfaces inter-lots</x:v>
      </x:c>
      <x:c r="I17" s="50" t="str">
        <x:v>Réservations, trappes, passages, renforts, appareillages, alarmes, écrans et limites de prestation.</x:v>
      </x:c>
    </x:row>
    <x:row r="18" ht="38" customHeight="1">
      <x:c r="A18" s="50" t="str">
        <x:v>00-07</x:v>
      </x:c>
      <x:c r="B18" s="50" t="str">
        <x:v>Calculs et justifications de stabilité, fixations, éléments suspendus et éléments mobiles</x:v>
      </x:c>
      <x:c r="C18" s="78" t="str">
        <x:v>ens</x:v>
      </x:c>
      <x:c r="D18" s="78" t="n">
        <x:v>1</x:v>
      </x:c>
      <x:c r="E18" s="79"/>
      <x:c r="F18" s="80" t="str">
        <x:f>IF(E18="","",D18*E18)</x:f>
      </x:c>
      <x:c r="G18" s="50" t="str">
        <x:v>Forfait</x:v>
      </x:c>
      <x:c r="H18" s="50" t="str">
        <x:v>Ensemble du lot</x:v>
      </x:c>
      <x:c r="I18" s="50" t="str">
        <x:v>Comprend charges d’usage, appuis accidentels, ancrages et dispositifs anti-basculement.</x:v>
      </x:c>
    </x:row>
    <x:row r="19" ht="38" customHeight="1">
      <x:c r="A19" s="50" t="str">
        <x:v>00-08</x:v>
      </x:c>
      <x:c r="B19" s="50" t="str">
        <x:v>Prototype à l’échelle 1 réemployable d’un poste de premier niveau M10/M11/M12 désigné par la MOE</x:v>
      </x:c>
      <x:c r="C19" s="78" t="str">
        <x:v>u</x:v>
      </x:c>
      <x:c r="D19" s="78" t="n">
        <x:v>1</x:v>
      </x:c>
      <x:c r="E19" s="79"/>
      <x:c r="F19" s="80" t="str">
        <x:f>IF(E19="","",D19*E19)</x:f>
      </x:c>
      <x:c r="G19" s="50" t="str">
        <x:v>Comptage</x:v>
      </x:c>
      <x:c r="H19" s="50" t="str">
        <x:v>Zone de premier accueil</x:v>
      </x:c>
      <x:c r="I19" s="50" t="str">
        <x:v>Matériaux, chants, quincailleries, intégration technique et finitions définitifs ; corrections puis intégration à la série.</x:v>
      </x:c>
    </x:row>
    <x:row r="20" ht="38" customHeight="1">
      <x:c r="A20" s="50" t="str">
        <x:v>00-09</x:v>
      </x:c>
      <x:c r="B20" s="50" t="str">
        <x:v>Essais du prototype avec agents, mise au point ergonomique, sûreté et maintenance</x:v>
      </x:c>
      <x:c r="C20" s="78" t="str">
        <x:v>ens</x:v>
      </x:c>
      <x:c r="D20" s="78" t="n">
        <x:v>1</x:v>
      </x:c>
      <x:c r="E20" s="79"/>
      <x:c r="F20" s="80" t="str">
        <x:f>IF(E20="","",D20*E20)</x:f>
      </x:c>
      <x:c r="G20" s="50" t="str">
        <x:v>Forfait</x:v>
      </x:c>
      <x:c r="H20" s="50" t="str">
        <x:v>Site de Troyes</x:v>
      </x:c>
      <x:c r="I20" s="50" t="str">
        <x:v>Postures, relation agent-usager, retrait, accessibilité, intégration technique, entretien et corrections.</x:v>
      </x:c>
    </x:row>
    <x:row r="21" ht="38" customHeight="1">
      <x:c r="A21" s="50" t="str">
        <x:v>00-10</x:v>
      </x:c>
      <x:c r="B21" s="50" t="str">
        <x:v>Note d’optimisation qualitative et acoustique du lot</x:v>
      </x:c>
      <x:c r="C21" s="78" t="str">
        <x:v>ens</x:v>
      </x:c>
      <x:c r="D21" s="78" t="n">
        <x:v>1</x:v>
      </x:c>
      <x:c r="E21" s="79"/>
      <x:c r="F21" s="80" t="str">
        <x:f>IF(E21="","",D21*E21)</x:f>
      </x:c>
      <x:c r="G21" s="50" t="str">
        <x:v>Forfait</x:v>
      </x:c>
      <x:c r="H21" s="50" t="str">
        <x:v>Zones 1 à 3</x:v>
      </x:c>
      <x:c r="I21" s="50" t="str">
        <x:v>Le titulaire peut proposer des améliorations compatibles avec le projet de base ; aucune amélioration ne se substitue à l’offre de base sans validation écrite.</x:v>
      </x:c>
    </x:row>
    <x:row r="22" ht="25" customHeight="1">
      <x:c r="A22" s="66" t="str">
        <x:v>SOUS-TOTAL 00 – ÉTUDES D’EXÉCUTION, RELEVÉS, SYNTHÈSE, PROTOTYPAGE ET OPTIMISATION</x:v>
      </x:c>
      <x:c r="B22" s="66"/>
      <x:c r="C22" s="66"/>
      <x:c r="D22" s="66"/>
      <x:c r="E22" s="66"/>
      <x:c r="F22" s="70" t="n">
        <x:f>SUM(F12:F21)</x:f>
        <x:v>0</x:v>
      </x:c>
      <x:c r="G22" s="66"/>
      <x:c r="H22" s="66"/>
      <x:c r="I22" s="66"/>
    </x:row>
    <x:row r="23" ht="28" customHeight="1">
      <x:c r="A23" s="60" t="str">
        <x:v>CH. 01</x:v>
      </x:c>
      <x:c r="B23" s="60" t="str">
        <x:v>ÉCHANTILLONS, MATÉRIAUX, NUANCIERS ET QUINCAILLERIES</x:v>
      </x:c>
      <x:c r="C23" s="60"/>
      <x:c r="D23" s="60"/>
      <x:c r="E23" s="60"/>
      <x:c r="F23" s="60"/>
      <x:c r="G23" s="60"/>
      <x:c r="H23" s="60"/>
      <x:c r="I23" s="60"/>
    </x:row>
    <x:row r="24" ht="38" customHeight="1">
      <x:c r="A24" s="50" t="str">
        <x:v>01-01</x:v>
      </x:c>
      <x:c r="B24" s="50" t="str">
        <x:v>Panneau complet d’échantillons et nuancier</x:v>
      </x:c>
      <x:c r="C24" s="78" t="str">
        <x:v>ens</x:v>
      </x:c>
      <x:c r="D24" s="78" t="n">
        <x:v>1</x:v>
      </x:c>
      <x:c r="E24" s="79"/>
      <x:c r="F24" s="80" t="str">
        <x:f>IF(E24="","",D24*E24)</x:f>
      </x:c>
      <x:c r="G24" s="50" t="str">
        <x:v>Forfait</x:v>
      </x:c>
      <x:c r="H24" s="50" t="str">
        <x:v>Bois, placages, stratifiés, laques, métaux, textiles, chants</x:v>
      </x:c>
      <x:c r="I24" s="50" t="str">
        <x:v>Renouvellements et variantes jusqu’à validation compris.</x:v>
      </x:c>
    </x:row>
    <x:row r="25" ht="38" customHeight="1">
      <x:c r="A25" s="50" t="str">
        <x:v>01-02</x:v>
      </x:c>
      <x:c r="B25" s="50" t="str">
        <x:v>Échantillon grandeur réelle de plan de travail, chant, joint et raccord</x:v>
      </x:c>
      <x:c r="C25" s="78" t="str">
        <x:v>u</x:v>
      </x:c>
      <x:c r="D25" s="78" t="n">
        <x:v>1</x:v>
      </x:c>
      <x:c r="E25" s="79"/>
      <x:c r="F25" s="80" t="str">
        <x:f>IF(E25="","",D25*E25)</x:f>
      </x:c>
      <x:c r="G25" s="50" t="str">
        <x:v>Comptage</x:v>
      </x:c>
      <x:c r="H25" s="50" t="str">
        <x:v>Détail type</x:v>
      </x:c>
      <x:c r="I25" s="50" t="str">
        <x:v>Comprend angle, fixation, entretien et démontabilité.</x:v>
      </x:c>
    </x:row>
    <x:row r="26" ht="38" customHeight="1">
      <x:c r="A26" s="50" t="str">
        <x:v>01-03</x:v>
      </x:c>
      <x:c r="B26" s="50" t="str">
        <x:v>Travée témoin grandeur réelle de l’écran décoratif à lames bois</x:v>
      </x:c>
      <x:c r="C26" s="78" t="str">
        <x:v>u</x:v>
      </x:c>
      <x:c r="D26" s="78" t="n">
        <x:v>1</x:v>
      </x:c>
      <x:c r="E26" s="79"/>
      <x:c r="F26" s="80" t="str">
        <x:f>IF(E26="","",D26*E26)</x:f>
      </x:c>
      <x:c r="G26" s="50" t="str">
        <x:v>Comptage</x:v>
      </x:c>
      <x:c r="H26" s="50" t="str">
        <x:v>Façades des box</x:v>
      </x:c>
      <x:c r="I26" s="50" t="str">
        <x:v>Lames, ossature, finition, joint, fixation et éventuel absorbant arrière.</x:v>
      </x:c>
    </x:row>
    <x:row r="27" ht="38" customHeight="1">
      <x:c r="A27" s="50" t="str">
        <x:v>01-04</x:v>
      </x:c>
      <x:c r="B27" s="50" t="str">
        <x:v>Échantillon acoustique / textile / feutre monté sur support</x:v>
      </x:c>
      <x:c r="C27" s="78" t="str">
        <x:v>u</x:v>
      </x:c>
      <x:c r="D27" s="78" t="n">
        <x:v>1</x:v>
      </x:c>
      <x:c r="E27" s="79"/>
      <x:c r="F27" s="80" t="str">
        <x:f>IF(E27="","",D27*E27)</x:f>
      </x:c>
      <x:c r="G27" s="50" t="str">
        <x:v>Comptage</x:v>
      </x:c>
      <x:c r="H27" s="50" t="str">
        <x:v>Traitements acoustiques intégrés</x:v>
      </x:c>
      <x:c r="I27" s="50" t="str">
        <x:v>Absorbant, support, finition, fixation et démontabilité.</x:v>
      </x:c>
    </x:row>
    <x:row r="28" ht="38" customHeight="1">
      <x:c r="A28" s="50" t="str">
        <x:v>01-05</x:v>
      </x:c>
      <x:c r="B28" s="50" t="str">
        <x:v>Échantillon et fiche technique des quincailleries intensives et mécanismes amovibles/coulissants</x:v>
      </x:c>
      <x:c r="C28" s="78" t="str">
        <x:v>ens</x:v>
      </x:c>
      <x:c r="D28" s="78" t="n">
        <x:v>1</x:v>
      </x:c>
      <x:c r="E28" s="79"/>
      <x:c r="F28" s="80" t="str">
        <x:f>IF(E28="","",D28*E28)</x:f>
      </x:c>
      <x:c r="G28" s="50" t="str">
        <x:v>Forfait</x:v>
      </x:c>
      <x:c r="H28" s="50" t="str">
        <x:v>Plans de travail, tiroirs, portes, éléments mobiles</x:v>
      </x:c>
      <x:c r="I28" s="50" t="str">
        <x:v>Gamme professionnelle, butées, sécurités, réglages et disponibilité des pièces de rechange.</x:v>
      </x:c>
    </x:row>
    <x:row r="29" ht="38" customHeight="1">
      <x:c r="A29" s="50" t="str">
        <x:v>01-06</x:v>
      </x:c>
      <x:c r="B29" s="50" t="str">
        <x:v>Fiches techniques, PV feu, émissions COV/A+, certificats FSC/PEFC ou équivalents et justificatifs environnementaux</x:v>
      </x:c>
      <x:c r="C29" s="78" t="str">
        <x:v>ens</x:v>
      </x:c>
      <x:c r="D29" s="78" t="n">
        <x:v>1</x:v>
      </x:c>
      <x:c r="E29" s="79"/>
      <x:c r="F29" s="80" t="str">
        <x:f>IF(E29="","",D29*E29)</x:f>
      </x:c>
      <x:c r="G29" s="50" t="str">
        <x:v>Forfait</x:v>
      </x:c>
      <x:c r="H29" s="50" t="str">
        <x:v>Tous matériaux du lot</x:v>
      </x:c>
      <x:c r="I29" s="50" t="str">
        <x:v>Dossier soumis au visa avant commande ; cohérence avec les exigences environnementales du marché.</x:v>
      </x:c>
    </x:row>
    <x:row r="30" ht="25" customHeight="1">
      <x:c r="A30" s="66" t="str">
        <x:v>SOUS-TOTAL 01 – ÉCHANTILLONS, MATÉRIAUX, NUANCIERS ET QUINCAILLERIES</x:v>
      </x:c>
      <x:c r="B30" s="66"/>
      <x:c r="C30" s="66"/>
      <x:c r="D30" s="66"/>
      <x:c r="E30" s="66"/>
      <x:c r="F30" s="70" t="n">
        <x:f>SUM(F24:F29)</x:f>
        <x:v>0</x:v>
      </x:c>
      <x:c r="G30" s="66"/>
      <x:c r="H30" s="66"/>
      <x:c r="I30" s="66"/>
    </x:row>
    <x:row r="31" ht="28" customHeight="1">
      <x:c r="A31" s="60" t="str">
        <x:v>CH. 02</x:v>
      </x:c>
      <x:c r="B31" s="60" t="str">
        <x:v>MOBILIER SUR MESURE SELON PLAN D’IMPLANTATION PRO/DCE</x:v>
      </x:c>
      <x:c r="C31" s="60"/>
      <x:c r="D31" s="60"/>
      <x:c r="E31" s="60"/>
      <x:c r="F31" s="60"/>
      <x:c r="G31" s="60"/>
      <x:c r="H31" s="60"/>
      <x:c r="I31" s="60"/>
    </x:row>
    <x:row r="32" ht="38" customHeight="1">
      <x:c r="A32" s="50" t="str">
        <x:v>02-01</x:v>
      </x:c>
      <x:c r="B32" s="50" t="str">
        <x:v>Mobilier repère M3 complet, selon plan d’implantation et plans d’exécution visés</x:v>
      </x:c>
      <x:c r="C32" s="78" t="str">
        <x:v>u</x:v>
      </x:c>
      <x:c r="D32" s="78" t="n">
        <x:v>9</x:v>
      </x:c>
      <x:c r="E32" s="79"/>
      <x:c r="F32" s="80" t="str">
        <x:f>IF(E32="","",D32*E32)</x:f>
      </x:c>
      <x:c r="G32" s="50" t="str">
        <x:v>Comptage plan PRO/DCE</x:v>
      </x:c>
      <x:c r="H32" s="50" t="str">
        <x:v>Selon plan mobilier</x:v>
      </x:c>
      <x:c r="I32" s="50" t="str">
        <x:v>Fabrication, finitions, quincailleries, intégration des réservations et pose technique comprises.</x:v>
      </x:c>
    </x:row>
    <x:row r="33" ht="38" customHeight="1">
      <x:c r="A33" s="50" t="str">
        <x:v>02-02</x:v>
      </x:c>
      <x:c r="B33" s="50" t="str">
        <x:v>Mobilier repère M5 complet, selon plan d’implantation et plans d’exécution visés</x:v>
      </x:c>
      <x:c r="C33" s="78" t="str">
        <x:v>u</x:v>
      </x:c>
      <x:c r="D33" s="78" t="n">
        <x:v>2</x:v>
      </x:c>
      <x:c r="E33" s="79"/>
      <x:c r="F33" s="80" t="str">
        <x:f>IF(E33="","",D33*E33)</x:f>
      </x:c>
      <x:c r="G33" s="50" t="str">
        <x:v>Comptage plan PRO/DCE</x:v>
      </x:c>
      <x:c r="H33" s="50" t="str">
        <x:v>Selon plan mobilier</x:v>
      </x:c>
      <x:c r="I33" s="50" t="str">
        <x:v>Ensemble complet prêt à l’usage, y compris accessoires et intégration technique.</x:v>
      </x:c>
    </x:row>
    <x:row r="34" ht="38" customHeight="1">
      <x:c r="A34" s="50" t="str">
        <x:v>02-03</x:v>
      </x:c>
      <x:c r="B34" s="50" t="str">
        <x:v>Mobilier repère M6 complet</x:v>
      </x:c>
      <x:c r="C34" s="78" t="str">
        <x:v>u</x:v>
      </x:c>
      <x:c r="D34" s="78" t="n">
        <x:v>1</x:v>
      </x:c>
      <x:c r="E34" s="79"/>
      <x:c r="F34" s="80" t="str">
        <x:f>IF(E34="","",D34*E34)</x:f>
      </x:c>
      <x:c r="G34" s="50" t="str">
        <x:v>Comptage plan PRO/DCE</x:v>
      </x:c>
      <x:c r="H34" s="50" t="str">
        <x:v>Selon détail M6</x:v>
      </x:c>
      <x:c r="I34" s="50" t="str">
        <x:v>Dimensions de conception selon dessin ; cotes définitives après relevé.</x:v>
      </x:c>
    </x:row>
    <x:row r="35" ht="38" customHeight="1">
      <x:c r="A35" s="50" t="str">
        <x:v>02-04</x:v>
      </x:c>
      <x:c r="B35" s="50" t="str">
        <x:v>Mobilier repère M7 complet</x:v>
      </x:c>
      <x:c r="C35" s="78" t="str">
        <x:v>u</x:v>
      </x:c>
      <x:c r="D35" s="78" t="n">
        <x:v>3</x:v>
      </x:c>
      <x:c r="E35" s="79"/>
      <x:c r="F35" s="80" t="str">
        <x:f>IF(E35="","",D35*E35)</x:f>
      </x:c>
      <x:c r="G35" s="50" t="str">
        <x:v>Comptage plan PRO/DCE</x:v>
      </x:c>
      <x:c r="H35" s="50" t="str">
        <x:v>Selon détail M7</x:v>
      </x:c>
      <x:c r="I35" s="50" t="str">
        <x:v>Élément vertical / écritoire de consultation debout selon plan ; prises et réservations à coordonner avec lot 03.</x:v>
      </x:c>
    </x:row>
    <x:row r="36" ht="38" customHeight="1">
      <x:c r="A36" s="50" t="str">
        <x:v>02-05</x:v>
      </x:c>
      <x:c r="B36" s="50" t="str">
        <x:v>Mobilier repère M8 complet, selon plan d’implantation et plans d’exécution visés</x:v>
      </x:c>
      <x:c r="C36" s="78" t="str">
        <x:v>u</x:v>
      </x:c>
      <x:c r="D36" s="78" t="n">
        <x:v>1</x:v>
      </x:c>
      <x:c r="E36" s="79"/>
      <x:c r="F36" s="80" t="str">
        <x:f>IF(E36="","",D36*E36)</x:f>
      </x:c>
      <x:c r="G36" s="50" t="str">
        <x:v>Comptage plan PRO/DCE</x:v>
      </x:c>
      <x:c r="H36" s="50" t="str">
        <x:v>Selon plan mobilier</x:v>
      </x:c>
      <x:c r="I36" s="50" t="str">
        <x:v>Ensemble complet, stable, réparable et maintenable.</x:v>
      </x:c>
    </x:row>
    <x:row r="37" ht="38" customHeight="1">
      <x:c r="A37" s="50" t="str">
        <x:v>02-06</x:v>
      </x:c>
      <x:c r="B37" s="50" t="str">
        <x:v>Mobilier repère M9 – banc linéaire principal</x:v>
      </x:c>
      <x:c r="C37" s="78" t="str">
        <x:v>u</x:v>
      </x:c>
      <x:c r="D37" s="78" t="n">
        <x:v>1</x:v>
      </x:c>
      <x:c r="E37" s="79"/>
      <x:c r="F37" s="80" t="str">
        <x:f>IF(E37="","",D37*E37)</x:f>
      </x:c>
      <x:c r="G37" s="50" t="str">
        <x:v>Comptage plan PRO/DCE</x:v>
      </x:c>
      <x:c r="H37" s="50" t="str">
        <x:v>Selon détail M9</x:v>
      </x:c>
      <x:c r="I37" s="50" t="str">
        <x:v>Longueur de conception env. 4,69 m ; structure renforcée, fixation/stabilisation et finitions comprises.</x:v>
      </x:c>
    </x:row>
    <x:row r="38" ht="38" customHeight="1">
      <x:c r="A38" s="50" t="str">
        <x:v>02-07</x:v>
      </x:c>
      <x:c r="B38" s="50" t="str">
        <x:v>Mobilier repère M10 – poste de premier niveau</x:v>
      </x:c>
      <x:c r="C38" s="78" t="str">
        <x:v>u</x:v>
      </x:c>
      <x:c r="D38" s="78" t="n">
        <x:v>2</x:v>
      </x:c>
      <x:c r="E38" s="79"/>
      <x:c r="F38" s="80" t="str">
        <x:f>IF(E38="","",D38*E38)</x:f>
      </x:c>
      <x:c r="G38" s="50" t="str">
        <x:v>Comptage plan PRO/DCE</x:v>
      </x:c>
      <x:c r="H38" s="50" t="str">
        <x:v>Selon détail M10</x:v>
      </x:c>
      <x:c r="I38" s="50" t="str">
        <x:v>Plan de travail, écran de confidentialité/latéral, rangement, intégration technique et quincaillerie professionnelle.</x:v>
      </x:c>
    </x:row>
    <x:row r="39" ht="38" customHeight="1">
      <x:c r="A39" s="50" t="str">
        <x:v>02-08</x:v>
      </x:c>
      <x:c r="B39" s="50" t="str">
        <x:v>Mobilier repère M11 – poste de premier niveau</x:v>
      </x:c>
      <x:c r="C39" s="78" t="str">
        <x:v>u</x:v>
      </x:c>
      <x:c r="D39" s="78" t="n">
        <x:v>1</x:v>
      </x:c>
      <x:c r="E39" s="79"/>
      <x:c r="F39" s="80" t="str">
        <x:f>IF(E39="","",D39*E39)</x:f>
      </x:c>
      <x:c r="G39" s="50" t="str">
        <x:v>Comptage plan PRO/DCE</x:v>
      </x:c>
      <x:c r="H39" s="50" t="str">
        <x:v>Selon détail M11</x:v>
      </x:c>
      <x:c r="I39" s="50" t="str">
        <x:v>Plan de travail, écran de confidentialité/latéral, rangement, intégration technique et quincaillerie professionnelle.</x:v>
      </x:c>
    </x:row>
    <x:row r="40" ht="38" customHeight="1">
      <x:c r="A40" s="50" t="str">
        <x:v>02-09</x:v>
      </x:c>
      <x:c r="B40" s="50" t="str">
        <x:v>Mobilier repère M12 – poste de premier niveau</x:v>
      </x:c>
      <x:c r="C40" s="78" t="str">
        <x:v>u</x:v>
      </x:c>
      <x:c r="D40" s="78" t="n">
        <x:v>1</x:v>
      </x:c>
      <x:c r="E40" s="79"/>
      <x:c r="F40" s="80" t="str">
        <x:f>IF(E40="","",D40*E40)</x:f>
      </x:c>
      <x:c r="G40" s="50" t="str">
        <x:v>Comptage plan PRO/DCE</x:v>
      </x:c>
      <x:c r="H40" s="50" t="str">
        <x:v>Selon détail M12</x:v>
      </x:c>
      <x:c r="I40" s="50" t="str">
        <x:v>Poste adapté à la fonction prévue au plan ; intégration technique et finitions comprises.</x:v>
      </x:c>
    </x:row>
    <x:row r="41" ht="38" customHeight="1">
      <x:c r="A41" s="50" t="str">
        <x:v>02-10</x:v>
      </x:c>
      <x:c r="B41" s="50" t="str">
        <x:v>Mobilier repère M13 – table de box courant</x:v>
      </x:c>
      <x:c r="C41" s="78" t="str">
        <x:v>u</x:v>
      </x:c>
      <x:c r="D41" s="78" t="n">
        <x:v>4</x:v>
      </x:c>
      <x:c r="E41" s="79"/>
      <x:c r="F41" s="80" t="str">
        <x:f>IF(E41="","",D41*E41)</x:f>
      </x:c>
      <x:c r="G41" s="50" t="str">
        <x:v>Comptage plan PRO/DCE</x:v>
      </x:c>
      <x:c r="H41" s="50" t="str">
        <x:v>4 box</x:v>
      </x:c>
      <x:c r="I41" s="50" t="str">
        <x:v>Dimensions de conception env. 2,10 × 1,00 m ; zone agent/usager, rangement et retrait agent préservé.</x:v>
      </x:c>
    </x:row>
    <x:row r="42" ht="38" customHeight="1">
      <x:c r="A42" s="50" t="str">
        <x:v>02-11</x:v>
      </x:c>
      <x:c r="B42" s="50" t="str">
        <x:v>Mobilier repère M14 – table de box accessible</x:v>
      </x:c>
      <x:c r="C42" s="78" t="str">
        <x:v>u</x:v>
      </x:c>
      <x:c r="D42" s="78" t="n">
        <x:v>2</x:v>
      </x:c>
      <x:c r="E42" s="79"/>
      <x:c r="F42" s="80" t="str">
        <x:f>IF(E42="","",D42*E42)</x:f>
      </x:c>
      <x:c r="G42" s="50" t="str">
        <x:v>Comptage plan PRO/DCE</x:v>
      </x:c>
      <x:c r="H42" s="50" t="str">
        <x:v>2 box accessibles</x:v>
      </x:c>
      <x:c r="I42" s="50" t="str">
        <x:v>Dimensions de conception env. 2,224 × 0,80 m ; dégagements PMR et accompagnants à vérifier.</x:v>
      </x:c>
    </x:row>
    <x:row r="43" ht="38" customHeight="1">
      <x:c r="A43" s="50" t="str">
        <x:v>02-12</x:v>
      </x:c>
      <x:c r="B43" s="50" t="str">
        <x:v>Mobilier repère M15A – élément de l’ensemble polyvalent</x:v>
      </x:c>
      <x:c r="C43" s="78" t="str">
        <x:v>u</x:v>
      </x:c>
      <x:c r="D43" s="78" t="n">
        <x:v>1</x:v>
      </x:c>
      <x:c r="E43" s="79"/>
      <x:c r="F43" s="80" t="str">
        <x:f>IF(E43="","",D43*E43)</x:f>
      </x:c>
      <x:c r="G43" s="50" t="str">
        <x:v>Comptage plan PRO/DCE</x:v>
      </x:c>
      <x:c r="H43" s="50" t="str">
        <x:v>Ensemble polyvalent</x:v>
      </x:c>
      <x:c r="I43" s="50" t="str">
        <x:v>Élément reconfigurable ; mobilité, verrouillage, stockage et connexions rapides.</x:v>
      </x:c>
    </x:row>
    <x:row r="44" ht="38" customHeight="1">
      <x:c r="A44" s="50" t="str">
        <x:v>02-13</x:v>
      </x:c>
      <x:c r="B44" s="50" t="str">
        <x:v>Mobilier repère M15B – élément de l’ensemble polyvalent</x:v>
      </x:c>
      <x:c r="C44" s="78" t="str">
        <x:v>u</x:v>
      </x:c>
      <x:c r="D44" s="78" t="n">
        <x:v>1</x:v>
      </x:c>
      <x:c r="E44" s="79"/>
      <x:c r="F44" s="80" t="str">
        <x:f>IF(E44="","",D44*E44)</x:f>
      </x:c>
      <x:c r="G44" s="50" t="str">
        <x:v>Comptage plan PRO/DCE</x:v>
      </x:c>
      <x:c r="H44" s="50" t="str">
        <x:v>Ensemble polyvalent</x:v>
      </x:c>
      <x:c r="I44" s="50" t="str">
        <x:v>Élément reconfigurable ; mobilité, verrouillage, stockage et connexions rapides.</x:v>
      </x:c>
    </x:row>
    <x:row r="45" ht="38" customHeight="1">
      <x:c r="A45" s="50" t="str">
        <x:v>02-14</x:v>
      </x:c>
      <x:c r="B45" s="50" t="str">
        <x:v>Quincailleries intensives, mécanismes amovibles/coulissants et dispositifs de sécurité propres aux mobiliers</x:v>
      </x:c>
      <x:c r="C45" s="78" t="str">
        <x:v>ens</x:v>
      </x:c>
      <x:c r="D45" s="78" t="n">
        <x:v>1</x:v>
      </x:c>
      <x:c r="E45" s="79"/>
      <x:c r="F45" s="80" t="str">
        <x:f>IF(E45="","",D45*E45)</x:f>
      </x:c>
      <x:c r="G45" s="50" t="str">
        <x:v>Forfait</x:v>
      </x:c>
      <x:c r="H45" s="50" t="str">
        <x:v>Ensemble du mobilier</x:v>
      </x:c>
      <x:c r="I45" s="50" t="str">
        <x:v>Notamment plateaux amovibles/coulissants : guidage professionnel, butées, anti-pincement, réglage, démontabilité et pièces de rechange.</x:v>
      </x:c>
    </x:row>
    <x:row r="46" ht="38" customHeight="1">
      <x:c r="A46" s="50" t="str">
        <x:v>02-15</x:v>
      </x:c>
      <x:c r="B46" s="50" t="str">
        <x:v>Rangements, tiroirs, portes, serrures, trappes, socles, chants et accessoires non individualisés nécessaires à l’achèvement</x:v>
      </x:c>
      <x:c r="C46" s="78" t="str">
        <x:v>ens</x:v>
      </x:c>
      <x:c r="D46" s="78" t="n">
        <x:v>1</x:v>
      </x:c>
      <x:c r="E46" s="79"/>
      <x:c r="F46" s="80" t="str">
        <x:f>IF(E46="","",D46*E46)</x:f>
      </x:c>
      <x:c r="G46" s="50" t="str">
        <x:v>Forfait</x:v>
      </x:c>
      <x:c r="H46" s="50" t="str">
        <x:v>Ensemble du mobilier</x:v>
      </x:c>
      <x:c r="I46" s="50" t="str">
        <x:v>Aucune fourniture nécessaire à l’usage normal ne peut être omise au motif qu’elle n’est pas dessinée séparément.</x:v>
      </x:c>
    </x:row>
    <x:row r="47" ht="25" customHeight="1">
      <x:c r="A47" s="66" t="str">
        <x:v>SOUS-TOTAL 02 – MOBILIER SUR MESURE SELON PLAN D’IMPLANTATION PRO/DCE</x:v>
      </x:c>
      <x:c r="B47" s="66"/>
      <x:c r="C47" s="66"/>
      <x:c r="D47" s="66"/>
      <x:c r="E47" s="66"/>
      <x:c r="F47" s="70" t="n">
        <x:f>SUM(F32:F46)</x:f>
        <x:v>0</x:v>
      </x:c>
      <x:c r="G47" s="66"/>
      <x:c r="H47" s="66"/>
      <x:c r="I47" s="66"/>
    </x:row>
    <x:row r="48" ht="28" customHeight="1">
      <x:c r="A48" s="60" t="str">
        <x:v>CH. 03</x:v>
      </x:c>
      <x:c r="B48" s="60" t="str">
        <x:v>ESTRADE ET RANGEMENT SUR MESURE DU PREMIER NIVEAU D’ACCUEIL</x:v>
      </x:c>
      <x:c r="C48" s="60"/>
      <x:c r="D48" s="60"/>
      <x:c r="E48" s="60"/>
      <x:c r="F48" s="60"/>
      <x:c r="G48" s="60"/>
      <x:c r="H48" s="60"/>
      <x:c r="I48" s="60"/>
    </x:row>
    <x:row r="49" ht="38" customHeight="1">
      <x:c r="A49" s="50" t="str">
        <x:v>03-01</x:v>
      </x:c>
      <x:c r="B49" s="50" t="str">
        <x:v>Estrade structurelle bois / dérivé de bois, stable et dimensionnée pour l’usage public et le mobilier</x:v>
      </x:c>
      <x:c r="C49" s="78" t="str">
        <x:v>ens</x:v>
      </x:c>
      <x:c r="D49" s="78" t="n">
        <x:v>1</x:v>
      </x:c>
      <x:c r="E49" s="79"/>
      <x:c r="F49" s="80" t="str">
        <x:f>IF(E49="","",D49*E49)</x:f>
      </x:c>
      <x:c r="G49" s="50" t="str">
        <x:v>Forfait</x:v>
      </x:c>
      <x:c r="H49" s="50" t="str">
        <x:v>Premier niveau d’accueil</x:v>
      </x:c>
      <x:c r="I49" s="50" t="str">
        <x:v>Structure, ossature, renforts, trappes, rives et stabilité ; coordination avec le revêtement LVT du lot 02.</x:v>
      </x:c>
    </x:row>
    <x:row r="50" ht="38" customHeight="1">
      <x:c r="A50" s="50" t="str">
        <x:v>03-02</x:v>
      </x:c>
      <x:c r="B50" s="50" t="str">
        <x:v>Meuble de rangement sur mesure intégré à l’estrade</x:v>
      </x:c>
      <x:c r="C50" s="78" t="str">
        <x:v>ens</x:v>
      </x:c>
      <x:c r="D50" s="78" t="n">
        <x:v>1</x:v>
      </x:c>
      <x:c r="E50" s="79"/>
      <x:c r="F50" s="80" t="str">
        <x:f>IF(E50="","",D50*E50)</x:f>
      </x:c>
      <x:c r="G50" s="50" t="str">
        <x:v>Forfait</x:v>
      </x:c>
      <x:c r="H50" s="50" t="str">
        <x:v>Premier niveau d’accueil</x:v>
      </x:c>
      <x:c r="I50" s="50" t="str">
        <x:v>Caissons, portes, tablettes, serrures, ventilation éventuelle, quincailleries robustes et accès maintenance.</x:v>
      </x:c>
    </x:row>
    <x:row r="51" ht="38" customHeight="1">
      <x:c r="A51" s="50" t="str">
        <x:v>03-03</x:v>
      </x:c>
      <x:c r="B51" s="50" t="str">
        <x:v>Interfaces estrade / mobilier / lot 02 / lot 03</x:v>
      </x:c>
      <x:c r="C51" s="78" t="str">
        <x:v>ens</x:v>
      </x:c>
      <x:c r="D51" s="78" t="n">
        <x:v>1</x:v>
      </x:c>
      <x:c r="E51" s="79"/>
      <x:c r="F51" s="80" t="str">
        <x:f>IF(E51="","",D51*E51)</x:f>
      </x:c>
      <x:c r="G51" s="50" t="str">
        <x:v>Forfait</x:v>
      </x:c>
      <x:c r="H51" s="50" t="str">
        <x:v>Premier niveau d’accueil</x:v>
      </x:c>
      <x:c r="I51" s="50" t="str">
        <x:v>Réservations, passages, rives, seuils et coordination avant fermeture ; le revêtement de finition de sol relève du lot 02.</x:v>
      </x:c>
    </x:row>
    <x:row r="52" ht="25" customHeight="1">
      <x:c r="A52" s="66" t="str">
        <x:v>SOUS-TOTAL 03 – ESTRADE ET RANGEMENT SUR MESURE DU PREMIER NIVEAU D’ACCUEIL</x:v>
      </x:c>
      <x:c r="B52" s="66"/>
      <x:c r="C52" s="66"/>
      <x:c r="D52" s="66"/>
      <x:c r="E52" s="66"/>
      <x:c r="F52" s="70" t="n">
        <x:f>SUM(F49:F51)</x:f>
        <x:v>0</x:v>
      </x:c>
      <x:c r="G52" s="66"/>
      <x:c r="H52" s="66"/>
      <x:c r="I52" s="66"/>
    </x:row>
    <x:row r="53" ht="28" customHeight="1">
      <x:c r="A53" s="60" t="str">
        <x:v>CH. 04</x:v>
      </x:c>
      <x:c r="B53" s="60" t="str">
        <x:v>CLOISONS MOBILES ET RECONFIGURATION DE L’ENSEMBLE POLYVALENT</x:v>
      </x:c>
      <x:c r="C53" s="60"/>
      <x:c r="D53" s="60"/>
      <x:c r="E53" s="60"/>
      <x:c r="F53" s="60"/>
      <x:c r="G53" s="60"/>
      <x:c r="H53" s="60"/>
      <x:c r="I53" s="60"/>
    </x:row>
    <x:row r="54" ht="38" customHeight="1">
      <x:c r="A54" s="50" t="str">
        <x:v>04-01</x:v>
      </x:c>
      <x:c r="B54" s="50" t="str">
        <x:v>Système complet de cloisons mobiles / reconfigurables selon plan PRO/DCE</x:v>
      </x:c>
      <x:c r="C54" s="78" t="str">
        <x:v>ens</x:v>
      </x:c>
      <x:c r="D54" s="78" t="n">
        <x:v>1</x:v>
      </x:c>
      <x:c r="E54" s="79"/>
      <x:c r="F54" s="80" t="str">
        <x:f>IF(E54="","",D54*E54)</x:f>
      </x:c>
      <x:c r="G54" s="50" t="str">
        <x:v>Forfait</x:v>
      </x:c>
      <x:c r="H54" s="50" t="str">
        <x:v>Ensemble polyvalent</x:v>
      </x:c>
      <x:c r="I54" s="50" t="str">
        <x:v>Fourniture, rail/guidage ou solution équivalente, panneaux, joints, verrouillages, finitions, stockage/repli et pose complète ; technologie au choix du titulaire sous réserve de performances.</x:v>
      </x:c>
    </x:row>
    <x:row r="55" ht="38" customHeight="1">
      <x:c r="A55" s="50" t="str">
        <x:v>04-02</x:v>
      </x:c>
      <x:c r="B55" s="50" t="str">
        <x:v>Interfaces, habillages, joints périphériques et dispositifs de finition des cloisons mobiles</x:v>
      </x:c>
      <x:c r="C55" s="78" t="str">
        <x:v>ens</x:v>
      </x:c>
      <x:c r="D55" s="78" t="n">
        <x:v>1</x:v>
      </x:c>
      <x:c r="E55" s="79"/>
      <x:c r="F55" s="80" t="str">
        <x:f>IF(E55="","",D55*E55)</x:f>
      </x:c>
      <x:c r="G55" s="50" t="str">
        <x:v>Forfait</x:v>
      </x:c>
      <x:c r="H55" s="50" t="str">
        <x:v>Sol, plafond, parois et mobilier</x:v>
      </x:c>
      <x:c r="I55" s="50" t="str">
        <x:v>Aucune pièce dangereusement saillante ; continuité visuelle et maintenance assurées.</x:v>
      </x:c>
    </x:row>
    <x:row r="56" ht="38" customHeight="1">
      <x:c r="A56" s="50" t="str">
        <x:v>04-03</x:v>
      </x:c>
      <x:c r="B56" s="50" t="str">
        <x:v>Justification de la performance acoustique du système mobile proposé</x:v>
      </x:c>
      <x:c r="C56" s="78" t="str">
        <x:v>ens</x:v>
      </x:c>
      <x:c r="D56" s="78" t="n">
        <x:v>1</x:v>
      </x:c>
      <x:c r="E56" s="79"/>
      <x:c r="F56" s="80" t="str">
        <x:f>IF(E56="","",D56*E56)</x:f>
      </x:c>
      <x:c r="G56" s="50" t="str">
        <x:v>Forfait</x:v>
      </x:c>
      <x:c r="H56" s="50" t="str">
        <x:v>Ensemble polyvalent</x:v>
      </x:c>
      <x:c r="I56" s="50" t="str">
        <x:v>PV ou données fabricant adaptées à la configuration ; le candidat déclare clairement la performance de son système.</x:v>
      </x:c>
    </x:row>
    <x:row r="57" ht="38" customHeight="1">
      <x:c r="A57" s="50" t="str">
        <x:v>04-04</x:v>
      </x:c>
      <x:c r="B57" s="50" t="str">
        <x:v>Essais en vraie grandeur de toutes les configurations et remise d’un protocole illustré de transformation</x:v>
      </x:c>
      <x:c r="C57" s="78" t="str">
        <x:v>ens</x:v>
      </x:c>
      <x:c r="D57" s="78" t="n">
        <x:v>1</x:v>
      </x:c>
      <x:c r="E57" s="79"/>
      <x:c r="F57" s="80" t="str">
        <x:f>IF(E57="","",D57*E57)</x:f>
      </x:c>
      <x:c r="G57" s="50" t="str">
        <x:v>Forfait</x:v>
      </x:c>
      <x:c r="H57" s="50" t="str">
        <x:v>Ensemble polyvalent</x:v>
      </x:c>
      <x:c r="I57" s="50" t="str">
        <x:v>Manipulation, verrouillage, stabilité, acoustique fonctionnelle, sécurité, stockage et temps de transformation contrôlés.</x:v>
      </x:c>
    </x:row>
    <x:row r="58" ht="25" customHeight="1">
      <x:c r="A58" s="66" t="str">
        <x:v>SOUS-TOTAL 04 – CLOISONS MOBILES ET RECONFIGURATION DE L’ENSEMBLE POLYVALENT</x:v>
      </x:c>
      <x:c r="B58" s="66"/>
      <x:c r="C58" s="66"/>
      <x:c r="D58" s="66"/>
      <x:c r="E58" s="66"/>
      <x:c r="F58" s="70" t="n">
        <x:f>SUM(F54:F57)</x:f>
        <x:v>0</x:v>
      </x:c>
      <x:c r="G58" s="66"/>
      <x:c r="H58" s="66"/>
      <x:c r="I58" s="66"/>
    </x:row>
    <x:row r="59" ht="28" customHeight="1">
      <x:c r="A59" s="60" t="str">
        <x:v>CH. 05</x:v>
      </x:c>
      <x:c r="B59" s="60" t="str">
        <x:v>ÉCRANS DÉCORATIFS À LAMES BOIS DEVANT LES FAÇADES VITRÉES DES 8 BOX</x:v>
      </x:c>
      <x:c r="C59" s="60"/>
      <x:c r="D59" s="60"/>
      <x:c r="E59" s="60"/>
      <x:c r="F59" s="60"/>
      <x:c r="G59" s="60"/>
      <x:c r="H59" s="60"/>
      <x:c r="I59" s="60"/>
    </x:row>
    <x:row r="60" ht="38" customHeight="1">
      <x:c r="A60" s="50" t="str">
        <x:v>05-01</x:v>
      </x:c>
      <x:c r="B60" s="50" t="str">
        <x:v>Écran décoratif vertical à lames bois devant façade vitrée de box</x:v>
      </x:c>
      <x:c r="C60" s="78" t="str">
        <x:v>u</x:v>
      </x:c>
      <x:c r="D60" s="78" t="n">
        <x:v>8</x:v>
      </x:c>
      <x:c r="E60" s="79"/>
      <x:c r="F60" s="80" t="str">
        <x:f>IF(E60="","",D60*E60)</x:f>
      </x:c>
      <x:c r="G60" s="50" t="str">
        <x:v>Comptage plan PRO/DCE</x:v>
      </x:c>
      <x:c r="H60" s="50" t="str">
        <x:v>Façades des 8 box</x:v>
      </x:c>
      <x:c r="I60" s="50" t="str">
        <x:v>Composition verticale chaleureuse et homogène ; dessin d’exécution à proposer à partir du principe architectural du DCE.</x:v>
      </x:c>
    </x:row>
    <x:row r="61" ht="38" customHeight="1">
      <x:c r="A61" s="50" t="str">
        <x:v>05-02</x:v>
      </x:c>
      <x:c r="B61" s="50" t="str">
        <x:v>Ossature secondaire, fixations réversibles et dispositifs d’accès maintenance</x:v>
      </x:c>
      <x:c r="C61" s="78" t="str">
        <x:v>u</x:v>
      </x:c>
      <x:c r="D61" s="78" t="n">
        <x:v>8</x:v>
      </x:c>
      <x:c r="E61" s="79"/>
      <x:c r="F61" s="80" t="str">
        <x:f>IF(E61="","",D61*E61)</x:f>
      </x:c>
      <x:c r="G61" s="50" t="str">
        <x:v>Comptage</x:v>
      </x:c>
      <x:c r="H61" s="50" t="str">
        <x:v>Façades des 8 box</x:v>
      </x:c>
      <x:c r="I61" s="50" t="str">
        <x:v>Aucune condamnation des vitrages, ouvrants, joints, équipements ou accès de maintenance.</x:v>
      </x:c>
    </x:row>
    <x:row r="62" ht="38" customHeight="1">
      <x:c r="A62" s="50" t="str">
        <x:v>05-03</x:v>
      </x:c>
      <x:c r="B62" s="50" t="str">
        <x:v>Absorbant acoustique arrière ou dispositif équivalent intégré à l’écran décoratif</x:v>
      </x:c>
      <x:c r="C62" s="78" t="str">
        <x:v>u</x:v>
      </x:c>
      <x:c r="D62" s="78" t="n">
        <x:v>8</x:v>
      </x:c>
      <x:c r="E62" s="79"/>
      <x:c r="F62" s="80" t="str">
        <x:f>IF(E62="","",D62*E62)</x:f>
      </x:c>
      <x:c r="G62" s="50" t="str">
        <x:v>Comptage</x:v>
      </x:c>
      <x:c r="H62" s="50" t="str">
        <x:v>Façades des 8 box</x:v>
      </x:c>
      <x:c r="I62" s="50" t="str">
        <x:v>Performance documentée ; matériau compatible ERP, démontable et remplaçable.</x:v>
      </x:c>
    </x:row>
    <x:row r="63" ht="38" customHeight="1">
      <x:c r="A63" s="50" t="str">
        <x:v>05-04</x:v>
      </x:c>
      <x:c r="B63" s="50" t="str">
        <x:v>Finition bois, calepinage, protections, retouches et pièces de remplacement</x:v>
      </x:c>
      <x:c r="C63" s="78" t="str">
        <x:v>ens</x:v>
      </x:c>
      <x:c r="D63" s="78" t="n">
        <x:v>1</x:v>
      </x:c>
      <x:c r="E63" s="79"/>
      <x:c r="F63" s="80" t="str">
        <x:f>IF(E63="","",D63*E63)</x:f>
      </x:c>
      <x:c r="G63" s="50" t="str">
        <x:v>Forfait</x:v>
      </x:c>
      <x:c r="H63" s="50" t="str">
        <x:v>Ensemble des écrans</x:v>
      </x:c>
      <x:c r="I63" s="50" t="str">
        <x:v>Bois certifié FSC/PEFC ou équivalent, finition mate/réparable, homogénéité de teinte et alignements.</x:v>
      </x:c>
    </x:row>
    <x:row r="64" ht="25" customHeight="1">
      <x:c r="A64" s="66" t="str">
        <x:v>SOUS-TOTAL 05 – ÉCRANS DÉCORATIFS À LAMES BOIS DEVANT LES FAÇADES VITRÉES DES 8 BOX</x:v>
      </x:c>
      <x:c r="B64" s="66"/>
      <x:c r="C64" s="66"/>
      <x:c r="D64" s="66"/>
      <x:c r="E64" s="66"/>
      <x:c r="F64" s="70" t="n">
        <x:f>SUM(F60:F63)</x:f>
        <x:v>0</x:v>
      </x:c>
      <x:c r="G64" s="66"/>
      <x:c r="H64" s="66"/>
      <x:c r="I64" s="66"/>
    </x:row>
    <x:row r="65" ht="28" customHeight="1">
      <x:c r="A65" s="60" t="str">
        <x:v>CH. 06</x:v>
      </x:c>
      <x:c r="B65" s="60" t="str">
        <x:v>TRAITEMENTS ACOUSTIQUES INTÉGRÉS AU MOBILIER ET AUX AGENCEMENTS</x:v>
      </x:c>
      <x:c r="C65" s="60"/>
      <x:c r="D65" s="60"/>
      <x:c r="E65" s="60"/>
      <x:c r="F65" s="60"/>
      <x:c r="G65" s="60"/>
      <x:c r="H65" s="60"/>
      <x:c r="I65" s="60"/>
    </x:row>
    <x:row r="66" ht="38" customHeight="1">
      <x:c r="A66" s="50" t="str">
        <x:v>06-01</x:v>
      </x:c>
      <x:c r="B66" s="50" t="str">
        <x:v>Panneaux acoustiques muraux ou intégrés au mobilier</x:v>
      </x:c>
      <x:c r="C66" s="78" t="str">
        <x:v>m²</x:v>
      </x:c>
      <x:c r="D66" s="78" t="n">
        <x:v>18</x:v>
      </x:c>
      <x:c r="E66" s="79"/>
      <x:c r="F66" s="80" t="str">
        <x:f>IF(E66="","",D66*E66)</x:f>
      </x:c>
      <x:c r="G66" s="50" t="str">
        <x:v>Métré de consultation</x:v>
      </x:c>
      <x:c r="H66" s="50" t="str">
        <x:v>Premier accueil, attente, box et zones ciblées</x:v>
      </x:c>
      <x:c r="I66" s="50" t="str">
        <x:v>Absorption documentée, réaction au feu adaptée, support et pose compris.</x:v>
      </x:c>
    </x:row>
    <x:row r="67" ht="38" customHeight="1">
      <x:c r="A67" s="50" t="str">
        <x:v>06-02</x:v>
      </x:c>
      <x:c r="B67" s="50" t="str">
        <x:v>Textile contract / feutre acoustique sur panneaux démontables</x:v>
      </x:c>
      <x:c r="C67" s="78" t="str">
        <x:v>m²</x:v>
      </x:c>
      <x:c r="D67" s="78" t="n">
        <x:v>16</x:v>
      </x:c>
      <x:c r="E67" s="79"/>
      <x:c r="F67" s="80" t="str">
        <x:f>IF(E67="","",D67*E67)</x:f>
      </x:c>
      <x:c r="G67" s="50" t="str">
        <x:v>Métré de consultation</x:v>
      </x:c>
      <x:c r="H67" s="50" t="str">
        <x:v>Panneaux latéraux et éléments intégrés</x:v>
      </x:c>
      <x:c r="I67" s="50" t="str">
        <x:v>Résistance à l’abrasion et au nettoyage, réaction au feu documentée, coutures et finitions.</x:v>
      </x:c>
    </x:row>
    <x:row r="68" ht="38" customHeight="1">
      <x:c r="A68" s="50" t="str">
        <x:v>06-03</x:v>
      </x:c>
      <x:c r="B68" s="50" t="str">
        <x:v>Étude d’implantation et optimisation des absorbeurs acoustiques du lot</x:v>
      </x:c>
      <x:c r="C68" s="78" t="str">
        <x:v>ens</x:v>
      </x:c>
      <x:c r="D68" s="78" t="n">
        <x:v>1</x:v>
      </x:c>
      <x:c r="E68" s="79"/>
      <x:c r="F68" s="80" t="str">
        <x:f>IF(E68="","",D68*E68)</x:f>
      </x:c>
      <x:c r="G68" s="50" t="str">
        <x:v>Forfait</x:v>
      </x:c>
      <x:c r="H68" s="50" t="str">
        <x:v>Premier accueil et zones de conversation</x:v>
      </x:c>
      <x:c r="I68" s="50" t="str">
        <x:v>Coordination avec plafond, éclairage, SSI, CVC et maintenance ; propositions d’amélioration admises sans dégrader l’offre de base.</x:v>
      </x:c>
    </x:row>
    <x:row r="69" ht="38" customHeight="1">
      <x:c r="A69" s="50" t="str">
        <x:v>06-04</x:v>
      </x:c>
      <x:c r="B69" s="50" t="str">
        <x:v>Placage chêne ou finition bois qualitative localisée</x:v>
      </x:c>
      <x:c r="C69" s="78" t="str">
        <x:v>m²</x:v>
      </x:c>
      <x:c r="D69" s="78" t="n">
        <x:v>16</x:v>
      </x:c>
      <x:c r="E69" s="79"/>
      <x:c r="F69" s="80" t="str">
        <x:f>IF(E69="","",D69*E69)</x:f>
      </x:c>
      <x:c r="G69" s="50" t="str">
        <x:v>Métré de consultation</x:v>
      </x:c>
      <x:c r="H69" s="50" t="str">
        <x:v>Surfaces représentatives / mobilier</x:v>
      </x:c>
      <x:c r="I69" s="50" t="str">
        <x:v>Appariement, calepinage, chants coordonnés, finition mate/réparable et retouches.</x:v>
      </x:c>
    </x:row>
    <x:row r="70" ht="38" customHeight="1">
      <x:c r="A70" s="50" t="str">
        <x:v>06-05</x:v>
      </x:c>
      <x:c r="B70" s="50" t="str">
        <x:v>Stratifié HPL / compact qualitatif sur plans de travail et surfaces sollicitées</x:v>
      </x:c>
      <x:c r="C70" s="78" t="str">
        <x:v>m²</x:v>
      </x:c>
      <x:c r="D70" s="78" t="n">
        <x:v>35</x:v>
      </x:c>
      <x:c r="E70" s="79"/>
      <x:c r="F70" s="80" t="str">
        <x:f>IF(E70="","",D70*E70)</x:f>
      </x:c>
      <x:c r="G70" s="50" t="str">
        <x:v>Métré de consultation</x:v>
      </x:c>
      <x:c r="H70" s="50" t="str">
        <x:v>Plans de travail et surfaces d’usage intensif</x:v>
      </x:c>
      <x:c r="I70" s="50" t="str">
        <x:v>Découpes, chants, joints, assemblages et résistance adaptée à un accueil public intensif.</x:v>
      </x:c>
    </x:row>
    <x:row r="71" ht="38" customHeight="1">
      <x:c r="A71" s="50" t="str">
        <x:v>06-06</x:v>
      </x:c>
      <x:c r="B71" s="50" t="str">
        <x:v>Laque professionnelle sur panneaux et faces visibles</x:v>
      </x:c>
      <x:c r="C71" s="78" t="str">
        <x:v>m²</x:v>
      </x:c>
      <x:c r="D71" s="78" t="n">
        <x:v>45</x:v>
      </x:c>
      <x:c r="E71" s="79"/>
      <x:c r="F71" s="80" t="str">
        <x:f>IF(E71="","",D71*E71)</x:f>
      </x:c>
      <x:c r="G71" s="50" t="str">
        <x:v>Métré de consultation</x:v>
      </x:c>
      <x:c r="H71" s="50" t="str">
        <x:v>Faces verticales / habillages</x:v>
      </x:c>
      <x:c r="I71" s="50" t="str">
        <x:v>Préparation, primaire, couches de finition, homogénéité de teinte et retouches comprises.</x:v>
      </x:c>
    </x:row>
    <x:row r="72" ht="25" customHeight="1">
      <x:c r="A72" s="66" t="str">
        <x:v>SOUS-TOTAL 06 – TRAITEMENTS ACOUSTIQUES INTÉGRÉS AU MOBILIER ET AUX AGENCEMENTS</x:v>
      </x:c>
      <x:c r="B72" s="66"/>
      <x:c r="C72" s="66"/>
      <x:c r="D72" s="66"/>
      <x:c r="E72" s="66"/>
      <x:c r="F72" s="70" t="n">
        <x:f>SUM(F66:F71)</x:f>
        <x:v>0</x:v>
      </x:c>
      <x:c r="G72" s="66"/>
      <x:c r="H72" s="66"/>
      <x:c r="I72" s="66"/>
    </x:row>
    <x:row r="73" ht="28" customHeight="1">
      <x:c r="A73" s="60" t="str">
        <x:v>CH. 07</x:v>
      </x:c>
      <x:c r="B73" s="60" t="str">
        <x:v>INTÉGRATION TECHNIQUE, RENFORTS, TRAPPES ET INTERFACES AVEC LE LOT 03</x:v>
      </x:c>
      <x:c r="C73" s="60"/>
      <x:c r="D73" s="60"/>
      <x:c r="E73" s="60"/>
      <x:c r="F73" s="60"/>
      <x:c r="G73" s="60"/>
      <x:c r="H73" s="60"/>
      <x:c r="I73" s="60"/>
    </x:row>
    <x:row r="74" ht="38" customHeight="1">
      <x:c r="A74" s="50" t="str">
        <x:v>07-01</x:v>
      </x:c>
      <x:c r="B74" s="50" t="str">
        <x:v>Bloc technique intégré au mobilier, hors appareillages et câblage</x:v>
      </x:c>
      <x:c r="C74" s="78" t="str">
        <x:v>u</x:v>
      </x:c>
      <x:c r="D74" s="78" t="n">
        <x:v>17</x:v>
      </x:c>
      <x:c r="E74" s="79"/>
      <x:c r="F74" s="80" t="str">
        <x:f>IF(E74="","",D74*E74)</x:f>
      </x:c>
      <x:c r="G74" s="50" t="str">
        <x:v>Comptage postes</x:v>
      </x:c>
      <x:c r="H74" s="50" t="str">
        <x:v>Postes agents / box / accueil</x:v>
      </x:c>
      <x:c r="I74" s="50" t="str">
        <x:v>Réservation, support, séparation CFO/CFA, trappe et protection.</x:v>
      </x:c>
    </x:row>
    <x:row r="75" ht="38" customHeight="1">
      <x:c r="A75" s="50" t="str">
        <x:v>07-02</x:v>
      </x:c>
      <x:c r="B75" s="50" t="str">
        <x:v>Support renforcé pour écran ou terminal</x:v>
      </x:c>
      <x:c r="C75" s="78" t="str">
        <x:v>u</x:v>
      </x:c>
      <x:c r="D75" s="78" t="n">
        <x:v>16</x:v>
      </x:c>
      <x:c r="E75" s="79"/>
      <x:c r="F75" s="80" t="str">
        <x:f>IF(E75="","",D75*E75)</x:f>
      </x:c>
      <x:c r="G75" s="50" t="str">
        <x:v>Comptage</x:v>
      </x:c>
      <x:c r="H75" s="50" t="str">
        <x:v>Postes agents et usagers</x:v>
      </x:c>
      <x:c r="I75" s="50" t="str">
        <x:v>Support réglable/démontable ; hors écran, alimentation et données du lot 03.</x:v>
      </x:c>
    </x:row>
    <x:row r="76" ht="38" customHeight="1">
      <x:c r="A76" s="50" t="str">
        <x:v>07-03</x:v>
      </x:c>
      <x:c r="B76" s="50" t="str">
        <x:v>Panier, goulotte ou cheminement de câbles intégré au mobilier</x:v>
      </x:c>
      <x:c r="C76" s="78" t="str">
        <x:v>ml</x:v>
      </x:c>
      <x:c r="D76" s="78" t="n">
        <x:v>32</x:v>
      </x:c>
      <x:c r="E76" s="79"/>
      <x:c r="F76" s="80" t="str">
        <x:f>IF(E76="","",D76*E76)</x:f>
      </x:c>
      <x:c r="G76" s="50" t="str">
        <x:v>Métré de consultation</x:v>
      </x:c>
      <x:c r="H76" s="50" t="str">
        <x:v>Ensemble des postes</x:v>
      </x:c>
      <x:c r="I76" s="50" t="str">
        <x:v>Séparation CFO/CFA, maintien des câbles, couvercle et accès maintenance.</x:v>
      </x:c>
    </x:row>
    <x:row r="77" ht="38" customHeight="1">
      <x:c r="A77" s="50" t="str">
        <x:v>07-04</x:v>
      </x:c>
      <x:c r="B77" s="50" t="str">
        <x:v>Trappe de maintenance verrouillable</x:v>
      </x:c>
      <x:c r="C77" s="78" t="str">
        <x:v>u</x:v>
      </x:c>
      <x:c r="D77" s="78" t="n">
        <x:v>12</x:v>
      </x:c>
      <x:c r="E77" s="79"/>
      <x:c r="F77" s="80" t="str">
        <x:f>IF(E77="","",D77*E77)</x:f>
      </x:c>
      <x:c r="G77" s="50" t="str">
        <x:v>Comptage</x:v>
      </x:c>
      <x:c r="H77" s="50" t="str">
        <x:v>Meubles complexes</x:v>
      </x:c>
      <x:c r="I77" s="50" t="str">
        <x:v>Accès sans démontage destructif.</x:v>
      </x:c>
    </x:row>
    <x:row r="78" ht="38" customHeight="1">
      <x:c r="A78" s="50" t="str">
        <x:v>07-05</x:v>
      </x:c>
      <x:c r="B78" s="50" t="str">
        <x:v>Renfort et logement d’alarme anti-agression</x:v>
      </x:c>
      <x:c r="C78" s="78" t="str">
        <x:v>u</x:v>
      </x:c>
      <x:c r="D78" s="78" t="n">
        <x:v>4</x:v>
      </x:c>
      <x:c r="E78" s="79"/>
      <x:c r="F78" s="80" t="str">
        <x:f>IF(E78="","",D78*E78)</x:f>
      </x:c>
      <x:c r="G78" s="50" t="str">
        <x:v>Comptage sûreté</x:v>
      </x:c>
      <x:c r="H78" s="50" t="str">
        <x:v>Postes exposés</x:v>
      </x:c>
      <x:c r="I78" s="50" t="str">
        <x:v>Le dispositif technique, son câblage et son paramétrage relèvent du lot 03.</x:v>
      </x:c>
    </x:row>
    <x:row r="79" ht="38" customHeight="1">
      <x:c r="A79" s="50" t="str">
        <x:v>07-06</x:v>
      </x:c>
      <x:c r="B79" s="50" t="str">
        <x:v>Ventilation passive de compartiment technique</x:v>
      </x:c>
      <x:c r="C79" s="78" t="str">
        <x:v>u</x:v>
      </x:c>
      <x:c r="D79" s="78" t="n">
        <x:v>8</x:v>
      </x:c>
      <x:c r="E79" s="79"/>
      <x:c r="F79" s="80" t="str">
        <x:f>IF(E79="","",D79*E79)</x:f>
      </x:c>
      <x:c r="G79" s="50" t="str">
        <x:v>Comptage</x:v>
      </x:c>
      <x:c r="H79" s="50" t="str">
        <x:v>Équipements intégrés</x:v>
      </x:c>
      <x:c r="I79" s="50" t="str">
        <x:v>Grilles, cheminement d’air et maintien de la protection des équipements.</x:v>
      </x:c>
    </x:row>
    <x:row r="80" ht="38" customHeight="1">
      <x:c r="A80" s="50" t="str">
        <x:v>07-07</x:v>
      </x:c>
      <x:c r="B80" s="50" t="str">
        <x:v>Essais communs lot 03 / lot 05 après raccordement des équipements intégrés</x:v>
      </x:c>
      <x:c r="C80" s="78" t="str">
        <x:v>ens</x:v>
      </x:c>
      <x:c r="D80" s="78" t="n">
        <x:v>1</x:v>
      </x:c>
      <x:c r="E80" s="79"/>
      <x:c r="F80" s="80" t="str">
        <x:f>IF(E80="","",D80*E80)</x:f>
      </x:c>
      <x:c r="G80" s="50" t="str">
        <x:v>Forfait</x:v>
      </x:c>
      <x:c r="H80" s="50" t="str">
        <x:v>Mobilier techniquement équipé</x:v>
      </x:c>
      <x:c r="I80" s="50" t="str">
        <x:v>Accessibilité des connecteurs, démontabilité, absence de câbles visibles et fonctionnement sans démontage destructif.</x:v>
      </x:c>
    </x:row>
    <x:row r="81" ht="25" customHeight="1">
      <x:c r="A81" s="66" t="str">
        <x:v>SOUS-TOTAL 07 – INTÉGRATION TECHNIQUE, RENFORTS, TRAPPES ET INTERFACES AVEC LE LOT 03</x:v>
      </x:c>
      <x:c r="B81" s="66"/>
      <x:c r="C81" s="66"/>
      <x:c r="D81" s="66"/>
      <x:c r="E81" s="66"/>
      <x:c r="F81" s="70" t="n">
        <x:f>SUM(F74:F80)</x:f>
        <x:v>0</x:v>
      </x:c>
      <x:c r="G81" s="66"/>
      <x:c r="H81" s="66"/>
      <x:c r="I81" s="66"/>
    </x:row>
    <x:row r="82" ht="28" customHeight="1">
      <x:c r="A82" s="60" t="str">
        <x:v>CH. 08</x:v>
      </x:c>
      <x:c r="B82" s="60" t="str">
        <x:v>FABRICATION, TRANSPORT, MONTAGE TECHNIQUE ET PROTECTION</x:v>
      </x:c>
      <x:c r="C82" s="60"/>
      <x:c r="D82" s="60"/>
      <x:c r="E82" s="60"/>
      <x:c r="F82" s="60"/>
      <x:c r="G82" s="60"/>
      <x:c r="H82" s="60"/>
      <x:c r="I82" s="60"/>
    </x:row>
    <x:row r="83" ht="38" customHeight="1">
      <x:c r="A83" s="50" t="str">
        <x:v>08-01</x:v>
      </x:c>
      <x:c r="B83" s="50" t="str">
        <x:v>Préassemblage, contrôle qualité et repérage en atelier</x:v>
      </x:c>
      <x:c r="C83" s="78" t="str">
        <x:v>ens</x:v>
      </x:c>
      <x:c r="D83" s="78" t="n">
        <x:v>1</x:v>
      </x:c>
      <x:c r="E83" s="79"/>
      <x:c r="F83" s="80" t="str">
        <x:f>IF(E83="","",D83*E83)</x:f>
      </x:c>
      <x:c r="G83" s="50" t="str">
        <x:v>Forfait</x:v>
      </x:c>
      <x:c r="H83" s="50" t="str">
        <x:v>Ensemble du lot</x:v>
      </x:c>
      <x:c r="I83" s="50" t="str">
        <x:v>Contrôle avant emballage ; repérage durable de chaque élément.</x:v>
      </x:c>
    </x:row>
    <x:row r="84" ht="38" customHeight="1">
      <x:c r="A84" s="50" t="str">
        <x:v>08-02</x:v>
      </x:c>
      <x:c r="B84" s="50" t="str">
        <x:v>Emballage et protection individuelle des éléments</x:v>
      </x:c>
      <x:c r="C84" s="78" t="str">
        <x:v>ens</x:v>
      </x:c>
      <x:c r="D84" s="78" t="n">
        <x:v>1</x:v>
      </x:c>
      <x:c r="E84" s="79"/>
      <x:c r="F84" s="80" t="str">
        <x:f>IF(E84="","",D84*E84)</x:f>
      </x:c>
      <x:c r="G84" s="50" t="str">
        <x:v>Forfait</x:v>
      </x:c>
      <x:c r="H84" s="50" t="str">
        <x:v>Ensemble du lot</x:v>
      </x:c>
      <x:c r="I84" s="50" t="str">
        <x:v>Angles, vitrages, bois, laques, textiles et mécanismes.</x:v>
      </x:c>
    </x:row>
    <x:row r="85" ht="38" customHeight="1">
      <x:c r="A85" s="50" t="str">
        <x:v>08-03</x:v>
      </x:c>
      <x:c r="B85" s="50" t="str">
        <x:v>Transport jusqu’au Centre des Finances publiques de Troyes</x:v>
      </x:c>
      <x:c r="C85" s="78" t="str">
        <x:v>ens</x:v>
      </x:c>
      <x:c r="D85" s="78" t="n">
        <x:v>1</x:v>
      </x:c>
      <x:c r="E85" s="79"/>
      <x:c r="F85" s="80" t="str">
        <x:f>IF(E85="","",D85*E85)</x:f>
      </x:c>
      <x:c r="G85" s="50" t="str">
        <x:v>Forfait</x:v>
      </x:c>
      <x:c r="H85" s="50" t="str">
        <x:v>Une ou plusieurs livraisons coordonnées</x:v>
      </x:c>
      <x:c r="I85" s="50" t="str">
        <x:v>Transport, suivi, assurances, protections et sujétions ordinaires de livraison inclus.</x:v>
      </x:c>
    </x:row>
    <x:row r="86" ht="38" customHeight="1">
      <x:c r="A86" s="50" t="str">
        <x:v>08-04</x:v>
      </x:c>
      <x:c r="B86" s="50" t="str">
        <x:v>Déchargement technique, contrôle à réception et distribution coordonnée</x:v>
      </x:c>
      <x:c r="C86" s="78" t="str">
        <x:v>ens</x:v>
      </x:c>
      <x:c r="D86" s="78" t="n">
        <x:v>1</x:v>
      </x:c>
      <x:c r="E86" s="79"/>
      <x:c r="F86" s="80" t="str">
        <x:f>IF(E86="","",D86*E86)</x:f>
      </x:c>
      <x:c r="G86" s="50" t="str">
        <x:v>Forfait</x:v>
      </x:c>
      <x:c r="H86" s="50" t="str">
        <x:v>Chantier de Troyes</x:v>
      </x:c>
      <x:c r="I86" s="50" t="str">
        <x:v>Le lot 02 peut apporter l’aide générale de manutention prévue à son marché ; le lot 05 reste responsable de l’intégrité et du montage de ses ouvrages.</x:v>
      </x:c>
    </x:row>
    <x:row r="87" ht="38" customHeight="1">
      <x:c r="A87" s="50" t="str">
        <x:v>08-05</x:v>
      </x:c>
      <x:c r="B87" s="50" t="str">
        <x:v>Montage technique, assemblage, fixation, réglage et retouches de tous les mobiliers du lot</x:v>
      </x:c>
      <x:c r="C87" s="78" t="str">
        <x:v>ens</x:v>
      </x:c>
      <x:c r="D87" s="78" t="n">
        <x:v>1</x:v>
      </x:c>
      <x:c r="E87" s="79"/>
      <x:c r="F87" s="80" t="str">
        <x:f>IF(E87="","",D87*E87)</x:f>
      </x:c>
      <x:c r="G87" s="50" t="str">
        <x:v>Forfait</x:v>
      </x:c>
      <x:c r="H87" s="50" t="str">
        <x:v>M3 à M15B et ouvrages associés</x:v>
      </x:c>
      <x:c r="I87" s="50" t="str">
        <x:v>Responsabilité complète du lot 05 ; aucune prestation de montage technique n’est transférée au lot 02.</x:v>
      </x:c>
    </x:row>
    <x:row r="88" ht="38" customHeight="1">
      <x:c r="A88" s="50" t="str">
        <x:v>08-06</x:v>
      </x:c>
      <x:c r="B88" s="50" t="str">
        <x:v>Pose et réglage des cloisons mobiles et écrans décoratifs bois</x:v>
      </x:c>
      <x:c r="C88" s="78" t="str">
        <x:v>ens</x:v>
      </x:c>
      <x:c r="D88" s="78" t="n">
        <x:v>1</x:v>
      </x:c>
      <x:c r="E88" s="79"/>
      <x:c r="F88" s="80" t="str">
        <x:f>IF(E88="","",D88*E88)</x:f>
      </x:c>
      <x:c r="G88" s="50" t="str">
        <x:v>Forfait</x:v>
      </x:c>
      <x:c r="H88" s="50" t="str">
        <x:v>Ensemble polyvalent et façades box</x:v>
      </x:c>
      <x:c r="I88" s="50" t="str">
        <x:v>Calages, alignements, joints, mécanismes, protections et essais compris.</x:v>
      </x:c>
    </x:row>
    <x:row r="89" ht="38" customHeight="1">
      <x:c r="A89" s="50" t="str">
        <x:v>08-07</x:v>
      </x:c>
      <x:c r="B89" s="50" t="str">
        <x:v>Protection des ouvrages jusqu’aux OPR, dépose des protections et nettoyage spécialisé</x:v>
      </x:c>
      <x:c r="C89" s="78" t="str">
        <x:v>ens</x:v>
      </x:c>
      <x:c r="D89" s="78" t="n">
        <x:v>1</x:v>
      </x:c>
      <x:c r="E89" s="79"/>
      <x:c r="F89" s="80" t="str">
        <x:f>IF(E89="","",D89*E89)</x:f>
      </x:c>
      <x:c r="G89" s="50" t="str">
        <x:v>Forfait</x:v>
      </x:c>
      <x:c r="H89" s="50" t="str">
        <x:v>Ensemble du lot</x:v>
      </x:c>
      <x:c r="I89" s="50" t="str">
        <x:v>Produits compatibles avec les finitions et absence de traces.</x:v>
      </x:c>
    </x:row>
    <x:row r="90" ht="25" customHeight="1">
      <x:c r="A90" s="66" t="str">
        <x:v>SOUS-TOTAL 08 – FABRICATION, TRANSPORT, MONTAGE TECHNIQUE ET PROTECTION</x:v>
      </x:c>
      <x:c r="B90" s="66"/>
      <x:c r="C90" s="66"/>
      <x:c r="D90" s="66"/>
      <x:c r="E90" s="66"/>
      <x:c r="F90" s="70" t="n">
        <x:f>SUM(F83:F89)</x:f>
        <x:v>0</x:v>
      </x:c>
      <x:c r="G90" s="66"/>
      <x:c r="H90" s="66"/>
      <x:c r="I90" s="66"/>
    </x:row>
    <x:row r="91" ht="28" customHeight="1">
      <x:c r="A91" s="60" t="str">
        <x:v>CH. 09</x:v>
      </x:c>
      <x:c r="B91" s="60" t="str">
        <x:v>ESSAIS, DOE, PIÈCES DE RECHANGE, GARANTIES ET MAINTENANCE</x:v>
      </x:c>
      <x:c r="C91" s="60"/>
      <x:c r="D91" s="60"/>
      <x:c r="E91" s="60"/>
      <x:c r="F91" s="60"/>
      <x:c r="G91" s="60"/>
      <x:c r="H91" s="60"/>
      <x:c r="I91" s="60"/>
    </x:row>
    <x:row r="92" ht="38" customHeight="1">
      <x:c r="A92" s="50" t="str">
        <x:v>09-01</x:v>
      </x:c>
      <x:c r="B92" s="50" t="str">
        <x:v>Essais fonctionnels, stabilité, accessibilité, mobilité et configurations polyvalentes</x:v>
      </x:c>
      <x:c r="C92" s="78" t="str">
        <x:v>ens</x:v>
      </x:c>
      <x:c r="D92" s="78" t="n">
        <x:v>1</x:v>
      </x:c>
      <x:c r="E92" s="79"/>
      <x:c r="F92" s="80" t="str">
        <x:f>IF(E92="","",D92*E92)</x:f>
      </x:c>
      <x:c r="G92" s="50" t="str">
        <x:v>Forfait</x:v>
      </x:c>
      <x:c r="H92" s="50" t="str">
        <x:v>Tous ouvrages du lot</x:v>
      </x:c>
      <x:c r="I92" s="50" t="str">
        <x:v>PV, corrections, réglages et démonstration aux agents.</x:v>
      </x:c>
    </x:row>
    <x:row r="93" ht="38" customHeight="1">
      <x:c r="A93" s="50" t="str">
        <x:v>09-02</x:v>
      </x:c>
      <x:c r="B93" s="50" t="str">
        <x:v>Contrôle final d’aspect, alignements, jeux, teintes, chants, joints et fixations</x:v>
      </x:c>
      <x:c r="C93" s="78" t="str">
        <x:v>ens</x:v>
      </x:c>
      <x:c r="D93" s="78" t="n">
        <x:v>1</x:v>
      </x:c>
      <x:c r="E93" s="79"/>
      <x:c r="F93" s="80" t="str">
        <x:f>IF(E93="","",D93*E93)</x:f>
      </x:c>
      <x:c r="G93" s="50" t="str">
        <x:v>Forfait</x:v>
      </x:c>
      <x:c r="H93" s="50" t="str">
        <x:v>Ensemble du lot</x:v>
      </x:c>
      <x:c r="I93" s="50" t="str">
        <x:v>Levée des défauts avant réception.</x:v>
      </x:c>
    </x:row>
    <x:row r="94" ht="38" customHeight="1">
      <x:c r="A94" s="50" t="str">
        <x:v>09-03</x:v>
      </x:c>
      <x:c r="B94" s="50" t="str">
        <x:v>DOE, plans de recollement, nomenclature M définitive et dossier matériaux/quincailleries</x:v>
      </x:c>
      <x:c r="C94" s="78" t="str">
        <x:v>ens</x:v>
      </x:c>
      <x:c r="D94" s="78" t="n">
        <x:v>1</x:v>
      </x:c>
      <x:c r="E94" s="79"/>
      <x:c r="F94" s="80" t="str">
        <x:f>IF(E94="","",D94*E94)</x:f>
      </x:c>
      <x:c r="G94" s="50" t="str">
        <x:v>Forfait</x:v>
      </x:c>
      <x:c r="H94" s="50" t="str">
        <x:v>Lot n° 05</x:v>
      </x:c>
      <x:c r="I94" s="50" t="str">
        <x:v>PDF + formats modifiables ; fiches d’entretien et réparation.</x:v>
      </x:c>
    </x:row>
    <x:row r="95" ht="38" customHeight="1">
      <x:c r="A95" s="50" t="str">
        <x:v>09-04</x:v>
      </x:c>
      <x:c r="B95" s="50" t="str">
        <x:v>Kit de retouches, quincailleries et pièces d’usure/remplacement</x:v>
      </x:c>
      <x:c r="C95" s="78" t="str">
        <x:v>ens</x:v>
      </x:c>
      <x:c r="D95" s="78" t="n">
        <x:v>1</x:v>
      </x:c>
      <x:c r="E95" s="79"/>
      <x:c r="F95" s="80" t="str">
        <x:f>IF(E95="","",D95*E95)</x:f>
      </x:c>
      <x:c r="G95" s="50" t="str">
        <x:v>Forfait</x:v>
      </x:c>
      <x:c r="H95" s="50" t="str">
        <x:v>Remis à la MOA</x:v>
      </x:c>
      <x:c r="I95" s="50" t="str">
        <x:v>Laques, stratifiés, bois, tissus, roues/patins, mécanismes, serrures et clés.</x:v>
      </x:c>
    </x:row>
    <x:row r="96" ht="38" customHeight="1">
      <x:c r="A96" s="50" t="str">
        <x:v>09-05</x:v>
      </x:c>
      <x:c r="B96" s="50" t="str">
        <x:v>Garantie contractuelle et levée des réserves</x:v>
      </x:c>
      <x:c r="C96" s="78" t="str">
        <x:v>ens</x:v>
      </x:c>
      <x:c r="D96" s="78" t="n">
        <x:v>1</x:v>
      </x:c>
      <x:c r="E96" s="79"/>
      <x:c r="F96" s="80" t="str">
        <x:f>IF(E96="","",D96*E96)</x:f>
      </x:c>
      <x:c r="G96" s="50" t="str">
        <x:v>Forfait</x:v>
      </x:c>
      <x:c r="H96" s="50" t="str">
        <x:v>Mécanismes, quincailleries et assemblages</x:v>
      </x:c>
      <x:c r="I96" s="50" t="str">
        <x:v>Pièces, main-d’œuvre et déplacements selon pièces administratives ; disponibilité des composants déclarée.</x:v>
      </x:c>
    </x:row>
    <x:row r="97" ht="25" customHeight="1">
      <x:c r="A97" s="66" t="str">
        <x:v>SOUS-TOTAL 09 – ESSAIS, DOE, PIÈCES DE RECHANGE, GARANTIES ET MAINTENANCE</x:v>
      </x:c>
      <x:c r="B97" s="66"/>
      <x:c r="C97" s="66"/>
      <x:c r="D97" s="66"/>
      <x:c r="E97" s="66"/>
      <x:c r="F97" s="70" t="n">
        <x:f>SUM(F92:F96)</x:f>
        <x:v>0</x:v>
      </x:c>
      <x:c r="G97" s="66"/>
      <x:c r="H97" s="66"/>
      <x:c r="I97" s="66"/>
    </x:row>
    <x:row r="98" ht="38" customHeight="1">
      <x:c r="A98" s="50"/>
      <x:c r="B98" s="50"/>
      <x:c r="C98" s="50"/>
      <x:c r="D98" s="50"/>
      <x:c r="E98" s="50"/>
      <x:c r="F98" s="50"/>
      <x:c r="G98" s="50"/>
      <x:c r="H98" s="50"/>
      <x:c r="I98" s="50"/>
    </x:row>
    <x:row r="99" ht="34" customHeight="1">
      <x:c r="A99" s="87" t="str">
        <x:v>TOTAL GÉNÉRAL DU LOT N° 05 – HT</x:v>
      </x:c>
      <x:c r="B99" s="87"/>
      <x:c r="C99" s="87"/>
      <x:c r="D99" s="87"/>
      <x:c r="E99" s="87"/>
      <x:c r="F99" s="92" t="n">
        <x:f>SUM(F22,F30,F47,F52,F58,F64,F72,F81,F90,F97)</x:f>
        <x:v>0</x:v>
      </x:c>
      <x:c r="G99" s="87" t="str">
        <x:v>Le total doit être strictement identique au montant porté à l’acte d’engagement.</x:v>
      </x:c>
      <x:c r="H99" s="87"/>
      <x:c r="I99" s="87"/>
    </x:row>
  </x:sheetData>
  <x:mergeCells>
    <x:mergeCell ref="A1:I1"/>
    <x:mergeCell ref="A2:I2"/>
    <x:mergeCell ref="A3:I3"/>
    <x:mergeCell ref="A5:I5"/>
    <x:mergeCell ref="A6:I6"/>
    <x:mergeCell ref="A7:I7"/>
    <x:mergeCell ref="A8:I8"/>
    <x:mergeCell ref="A22:E22"/>
    <x:mergeCell ref="G22:I22"/>
    <x:mergeCell ref="A30:E30"/>
    <x:mergeCell ref="G30:I30"/>
    <x:mergeCell ref="A47:E47"/>
    <x:mergeCell ref="G47:I47"/>
    <x:mergeCell ref="A52:E52"/>
    <x:mergeCell ref="G52:I52"/>
    <x:mergeCell ref="A58:E58"/>
    <x:mergeCell ref="G58:I58"/>
    <x:mergeCell ref="A64:E64"/>
    <x:mergeCell ref="G64:I64"/>
    <x:mergeCell ref="A72:E72"/>
    <x:mergeCell ref="G72:I72"/>
    <x:mergeCell ref="A81:E81"/>
    <x:mergeCell ref="G81:I81"/>
    <x:mergeCell ref="A90:E90"/>
    <x:mergeCell ref="G90:I90"/>
    <x:mergeCell ref="A97:E97"/>
    <x:mergeCell ref="G97:I97"/>
    <x:mergeCell ref="A99:E99"/>
    <x:mergeCell ref="G99:I99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68" hidden="0" customWidth="1"/>
    <x:col min="3" max="3" width="12" hidden="0" customWidth="1"/>
    <x:col min="4" max="4" width="16" hidden="0" customWidth="1"/>
    <x:col min="5" max="5" width="18" hidden="0" customWidth="1"/>
    <x:col min="6" max="6" width="22" hidden="0" customWidth="1"/>
    <x:col min="7" max="7" width="23" hidden="0" customWidth="1"/>
    <x:col min="8" max="8" width="58" hidden="0" customWidth="1"/>
  </x:cols>
  <x:sheetData>
    <x:row r="1" ht="28" customHeight="1">
      <x:c r="A1" s="6" t="str">
        <x:v>BORDEREAU DES PRIX UNITAIRES ET PRESTATIONS CONDITIONNELLES – LOT N° 05</x:v>
      </x:c>
      <x:c r="B1" s="6"/>
      <x:c r="C1" s="6"/>
      <x:c r="D1" s="6"/>
      <x:c r="E1" s="6"/>
      <x:c r="F1" s="6"/>
      <x:c r="G1" s="6"/>
      <x:c r="H1" s="6"/>
    </x:row>
    <x:row r="2" ht="42" customHeight="1">
      <x:c r="A2" s="33" t="str">
        <x:v>Les prix ci-dessous sont établis dès la consultation. Ils ne constituent pas un droit automatique à supplément : toute modification du marché reste subordonnée aux dispositions des pièces administratives et à une instruction écrite du maître d’ouvrage.</x:v>
      </x:c>
      <x:c r="B2" s="33"/>
      <x:c r="C2" s="33"/>
      <x:c r="D2" s="33"/>
      <x:c r="E2" s="33"/>
      <x:c r="F2" s="33"/>
      <x:c r="G2" s="33"/>
      <x:c r="H2" s="33"/>
    </x:row>
    <x:row r="3" ht="36" customHeight="1">
      <x:c r="A3" s="33" t="str">
        <x:v>Les références de produits ou systèmes (« type … ou équivalent ») fixent un niveau de qualité/performance et n’imposent ni marque ni fabricant.</x:v>
      </x:c>
      <x:c r="B3" s="33"/>
      <x:c r="C3" s="33"/>
      <x:c r="D3" s="33"/>
      <x:c r="E3" s="33"/>
      <x:c r="F3" s="33"/>
      <x:c r="G3" s="33"/>
      <x:c r="H3" s="33"/>
    </x:row>
    <x:row r="5" ht="34" customHeight="1">
      <x:c r="A5" s="41" t="str">
        <x:v>Repère</x:v>
      </x:c>
      <x:c r="B5" s="41" t="str">
        <x:v>Désignation</x:v>
      </x:c>
      <x:c r="C5" s="41" t="str">
        <x:v>Unité</x:v>
      </x:c>
      <x:c r="D5" s="41" t="str">
        <x:v>Quantité indicative</x:v>
      </x:c>
      <x:c r="E5" s="41" t="str">
        <x:v>Prix unitaire HT (€)</x:v>
      </x:c>
      <x:c r="F5" s="41" t="str">
        <x:v>Montant conditionnel HT (€)</x:v>
      </x:c>
      <x:c r="G5" s="41" t="str">
        <x:v>Statut</x:v>
      </x:c>
      <x:c r="H5" s="41" t="str">
        <x:v>Observations</x:v>
      </x:c>
    </x:row>
    <x:row r="6" ht="42" customHeight="1">
      <x:c r="A6" s="50" t="str">
        <x:v>PU.01</x:v>
      </x:c>
      <x:c r="B6" s="50" t="str">
        <x:v>Mobilier M3 supplémentaire complet</x:v>
      </x:c>
      <x:c r="C6" s="78" t="str">
        <x:v>u</x:v>
      </x:c>
      <x:c r="D6" s="78"/>
      <x:c r="E6" s="79"/>
      <x:c r="F6" s="80"/>
      <x:c r="G6" s="50" t="str">
        <x:v>Prix unitaire</x:v>
      </x:c>
      <x:c r="H6" s="50" t="str">
        <x:v>Même niveau de finition et d’intégration que la DPGF de base.</x:v>
      </x:c>
    </x:row>
    <x:row r="7" ht="42" customHeight="1">
      <x:c r="A7" s="50" t="str">
        <x:v>PU.02</x:v>
      </x:c>
      <x:c r="B7" s="50" t="str">
        <x:v>Mobilier M7 supplémentaire complet</x:v>
      </x:c>
      <x:c r="C7" s="78" t="str">
        <x:v>u</x:v>
      </x:c>
      <x:c r="D7" s="78"/>
      <x:c r="E7" s="79"/>
      <x:c r="F7" s="80"/>
      <x:c r="G7" s="50" t="str">
        <x:v>Prix unitaire</x:v>
      </x:c>
      <x:c r="H7" s="50" t="str">
        <x:v>Selon détail et principe du marché.</x:v>
      </x:c>
    </x:row>
    <x:row r="8" ht="42" customHeight="1">
      <x:c r="A8" s="50" t="str">
        <x:v>PU.03</x:v>
      </x:c>
      <x:c r="B8" s="50" t="str">
        <x:v>Poste de premier niveau M10 / M11 / M12 supplémentaire</x:v>
      </x:c>
      <x:c r="C8" s="78" t="str">
        <x:v>u</x:v>
      </x:c>
      <x:c r="D8" s="78"/>
      <x:c r="E8" s="79"/>
      <x:c r="F8" s="80"/>
      <x:c r="G8" s="50" t="str">
        <x:v>Prix unitaire</x:v>
      </x:c>
      <x:c r="H8" s="50" t="str">
        <x:v>Modèle à préciser ; intégration technique et quincaillerie comprises.</x:v>
      </x:c>
    </x:row>
    <x:row r="9" ht="42" customHeight="1">
      <x:c r="A9" s="50" t="str">
        <x:v>PU.04</x:v>
      </x:c>
      <x:c r="B9" s="50" t="str">
        <x:v>Mobilier de box M13 supplémentaire</x:v>
      </x:c>
      <x:c r="C9" s="78" t="str">
        <x:v>u</x:v>
      </x:c>
      <x:c r="D9" s="78"/>
      <x:c r="E9" s="79"/>
      <x:c r="F9" s="80"/>
      <x:c r="G9" s="50" t="str">
        <x:v>Prix unitaire</x:v>
      </x:c>
      <x:c r="H9" s="50" t="str">
        <x:v>Table, rangement et intégration technique.</x:v>
      </x:c>
    </x:row>
    <x:row r="10" ht="42" customHeight="1">
      <x:c r="A10" s="50" t="str">
        <x:v>PU.05</x:v>
      </x:c>
      <x:c r="B10" s="50" t="str">
        <x:v>Mobilier de box accessible M14 supplémentaire</x:v>
      </x:c>
      <x:c r="C10" s="78" t="str">
        <x:v>u</x:v>
      </x:c>
      <x:c r="D10" s="78"/>
      <x:c r="E10" s="79"/>
      <x:c r="F10" s="80"/>
      <x:c r="G10" s="50" t="str">
        <x:v>Prix unitaire</x:v>
      </x:c>
      <x:c r="H10" s="50" t="str">
        <x:v>Dégagement PMR et intégration technique.</x:v>
      </x:c>
    </x:row>
    <x:row r="11" ht="42" customHeight="1">
      <x:c r="A11" s="50" t="str">
        <x:v>PU.06</x:v>
      </x:c>
      <x:c r="B11" s="50" t="str">
        <x:v>Élément polyvalent M15A ou M15B supplémentaire</x:v>
      </x:c>
      <x:c r="C11" s="78" t="str">
        <x:v>u</x:v>
      </x:c>
      <x:c r="D11" s="78"/>
      <x:c r="E11" s="79"/>
      <x:c r="F11" s="80"/>
      <x:c r="G11" s="50" t="str">
        <x:v>Prix unitaire</x:v>
      </x:c>
      <x:c r="H11" s="50" t="str">
        <x:v>Mobilité, verrouillage et connexions rapides.</x:v>
      </x:c>
    </x:row>
    <x:row r="12" ht="42" customHeight="1">
      <x:c r="A12" s="50" t="str">
        <x:v>PU.07</x:v>
      </x:c>
      <x:c r="B12" s="50" t="str">
        <x:v>Écran décoratif à lames bois supplémentaire</x:v>
      </x:c>
      <x:c r="C12" s="78" t="str">
        <x:v>m²</x:v>
      </x:c>
      <x:c r="D12" s="78"/>
      <x:c r="E12" s="79"/>
      <x:c r="F12" s="80"/>
      <x:c r="G12" s="50" t="str">
        <x:v>Prix unitaire</x:v>
      </x:c>
      <x:c r="H12" s="50" t="str">
        <x:v>Lames, ossature, finition, fixations et pose.</x:v>
      </x:c>
    </x:row>
    <x:row r="13" ht="42" customHeight="1">
      <x:c r="A13" s="50" t="str">
        <x:v>PU.08</x:v>
      </x:c>
      <x:c r="B13" s="50" t="str">
        <x:v>Ossature secondaire / support démontable d’écran décoratif</x:v>
      </x:c>
      <x:c r="C13" s="78" t="str">
        <x:v>ml</x:v>
      </x:c>
      <x:c r="D13" s="78"/>
      <x:c r="E13" s="79"/>
      <x:c r="F13" s="80"/>
      <x:c r="G13" s="50" t="str">
        <x:v>Prix unitaire</x:v>
      </x:c>
      <x:c r="H13" s="50" t="str">
        <x:v>Fixations et accès maintenance compris.</x:v>
      </x:c>
    </x:row>
    <x:row r="14" ht="42" customHeight="1">
      <x:c r="A14" s="50" t="str">
        <x:v>PU.09</x:v>
      </x:c>
      <x:c r="B14" s="50" t="str">
        <x:v>Cloison mobile / reconfigurable supplémentaire</x:v>
      </x:c>
      <x:c r="C14" s="78" t="str">
        <x:v>m²</x:v>
      </x:c>
      <x:c r="D14" s="78"/>
      <x:c r="E14" s="79"/>
      <x:c r="F14" s="80"/>
      <x:c r="G14" s="50" t="str">
        <x:v>Prix unitaire</x:v>
      </x:c>
      <x:c r="H14" s="50" t="str">
        <x:v>Système complet, joints, mécanismes et pose.</x:v>
      </x:c>
    </x:row>
    <x:row r="15" ht="42" customHeight="1">
      <x:c r="A15" s="50" t="str">
        <x:v>PU.10</x:v>
      </x:c>
      <x:c r="B15" s="50" t="str">
        <x:v>Panneau acoustique mural ou intégré supplémentaire</x:v>
      </x:c>
      <x:c r="C15" s="78" t="str">
        <x:v>m²</x:v>
      </x:c>
      <x:c r="D15" s="78"/>
      <x:c r="E15" s="79"/>
      <x:c r="F15" s="80"/>
      <x:c r="G15" s="50" t="str">
        <x:v>Prix unitaire</x:v>
      </x:c>
      <x:c r="H15" s="50" t="str">
        <x:v>Support, absorbant, finition et pose.</x:v>
      </x:c>
    </x:row>
    <x:row r="16" ht="42" customHeight="1">
      <x:c r="A16" s="50" t="str">
        <x:v>PU.11</x:v>
      </x:c>
      <x:c r="B16" s="50" t="str">
        <x:v>Plafond acoustique suspendu alvéolaire / gaufrette supplémentaire</x:v>
      </x:c>
      <x:c r="C16" s="78" t="str">
        <x:v>m²</x:v>
      </x:c>
      <x:c r="D16" s="78"/>
      <x:c r="E16" s="79"/>
      <x:c r="F16" s="80"/>
      <x:c r="G16" s="50" t="str">
        <x:v>Prix unitaire</x:v>
      </x:c>
      <x:c r="H16" s="50" t="str">
        <x:v>Type Arteck Liego ou équivalent de performance ; suspentes, ossature/assemblage et pose compris.</x:v>
      </x:c>
    </x:row>
    <x:row r="17" ht="42" customHeight="1">
      <x:c r="A17" s="50" t="str">
        <x:v>PU.12</x:v>
      </x:c>
      <x:c r="B17" s="50" t="str">
        <x:v>Textile / feutre acoustique contract supplémentaire</x:v>
      </x:c>
      <x:c r="C17" s="78" t="str">
        <x:v>m²</x:v>
      </x:c>
      <x:c r="D17" s="78"/>
      <x:c r="E17" s="79"/>
      <x:c r="F17" s="80"/>
      <x:c r="G17" s="50" t="str">
        <x:v>Prix unitaire</x:v>
      </x:c>
      <x:c r="H17" s="50" t="str">
        <x:v>Support, découpe, fixation et finitions.</x:v>
      </x:c>
    </x:row>
    <x:row r="18" ht="42" customHeight="1">
      <x:c r="A18" s="50" t="str">
        <x:v>PU.13</x:v>
      </x:c>
      <x:c r="B18" s="50" t="str">
        <x:v>Placage bois / finition bois qualitative supplémentaire</x:v>
      </x:c>
      <x:c r="C18" s="78" t="str">
        <x:v>m²</x:v>
      </x:c>
      <x:c r="D18" s="78"/>
      <x:c r="E18" s="79"/>
      <x:c r="F18" s="80"/>
      <x:c r="G18" s="50" t="str">
        <x:v>Prix unitaire</x:v>
      </x:c>
      <x:c r="H18" s="50" t="str">
        <x:v>Appariement, chants et vernis mat.</x:v>
      </x:c>
    </x:row>
    <x:row r="19" ht="42" customHeight="1">
      <x:c r="A19" s="50" t="str">
        <x:v>PU.14</x:v>
      </x:c>
      <x:c r="B19" s="50" t="str">
        <x:v>Stratifié HPL / compact qualitatif supplémentaire</x:v>
      </x:c>
      <x:c r="C19" s="78" t="str">
        <x:v>m²</x:v>
      </x:c>
      <x:c r="D19" s="78"/>
      <x:c r="E19" s="79"/>
      <x:c r="F19" s="80"/>
      <x:c r="G19" s="50" t="str">
        <x:v>Prix unitaire</x:v>
      </x:c>
      <x:c r="H19" s="50" t="str">
        <x:v>Découpes, chants et assemblages.</x:v>
      </x:c>
    </x:row>
    <x:row r="20" ht="42" customHeight="1">
      <x:c r="A20" s="50" t="str">
        <x:v>PU.15</x:v>
      </x:c>
      <x:c r="B20" s="50" t="str">
        <x:v>Panier / goulotte de câbles intégré au mobilier supplémentaire</x:v>
      </x:c>
      <x:c r="C20" s="78" t="str">
        <x:v>ml</x:v>
      </x:c>
      <x:c r="D20" s="78"/>
      <x:c r="E20" s="79"/>
      <x:c r="F20" s="80"/>
      <x:c r="G20" s="50" t="str">
        <x:v>Prix unitaire</x:v>
      </x:c>
      <x:c r="H20" s="50" t="str">
        <x:v>Séparation CFO/CFA et couvercle.</x:v>
      </x:c>
    </x:row>
    <x:row r="21" ht="42" customHeight="1">
      <x:c r="A21" s="50" t="str">
        <x:v>PU.16</x:v>
      </x:c>
      <x:c r="B21" s="50" t="str">
        <x:v>Trappe technique verrouillable supplémentaire</x:v>
      </x:c>
      <x:c r="C21" s="78" t="str">
        <x:v>u</x:v>
      </x:c>
      <x:c r="D21" s="78"/>
      <x:c r="E21" s="79"/>
      <x:c r="F21" s="80"/>
      <x:c r="G21" s="50" t="str">
        <x:v>Prix unitaire</x:v>
      </x:c>
      <x:c r="H21" s="50" t="str">
        <x:v>Accès maintenance et finition.</x:v>
      </x:c>
    </x:row>
    <x:row r="22" ht="42" customHeight="1">
      <x:c r="A22" s="50" t="str">
        <x:v>PU.17</x:v>
      </x:c>
      <x:c r="B22" s="50" t="str">
        <x:v>Mécanisme professionnel amovible / coulissant supplémentaire</x:v>
      </x:c>
      <x:c r="C22" s="78" t="str">
        <x:v>u</x:v>
      </x:c>
      <x:c r="D22" s="78"/>
      <x:c r="E22" s="79"/>
      <x:c r="F22" s="80"/>
      <x:c r="G22" s="50" t="str">
        <x:v>Prix unitaire</x:v>
      </x:c>
      <x:c r="H22" s="50" t="str">
        <x:v>Guidage, butées, sécurités, réglages et quincaillerie.</x:v>
      </x:c>
    </x:row>
    <x:row r="23" ht="42" customHeight="1">
      <x:c r="A23" s="50" t="str">
        <x:v>PU.18</x:v>
      </x:c>
      <x:c r="B23" s="50" t="str">
        <x:v>Visite de mise au point après réception</x:v>
      </x:c>
      <x:c r="C23" s="78" t="str">
        <x:v>visite</x:v>
      </x:c>
      <x:c r="D23" s="78"/>
      <x:c r="E23" s="79"/>
      <x:c r="F23" s="80"/>
      <x:c r="G23" s="50" t="str">
        <x:v>Prix unitaire</x:v>
      </x:c>
      <x:c r="H23" s="50" t="str">
        <x:v>Réglages, contrôles et petites réparations hors garantie imputable.</x:v>
      </x:c>
    </x:row>
    <x:row r="24" ht="42" customHeight="1">
      <x:c r="A24" s="94" t="str">
        <x:v>COND.01</x:v>
      </x:c>
      <x:c r="B24" s="94" t="str">
        <x:v>Plafond acoustique suspendu alvéolaire / gaufrette dans la zone de premier accueil</x:v>
      </x:c>
      <x:c r="C24" s="98" t="str">
        <x:v>ens</x:v>
      </x:c>
      <x:c r="D24" s="98" t="n">
        <x:v>1</x:v>
      </x:c>
      <x:c r="E24" s="79"/>
      <x:c r="F24" s="99" t="str">
        <x:f>IF(E24="","",D24*E24)</x:f>
      </x:c>
      <x:c r="G24" s="94" t="str">
        <x:v>Prestation conditionnelle</x:v>
      </x:c>
      <x:c r="H24" s="94" t="str">
        <x:v>Solution de référence type Arteck Liego ou équivalent : absorption documentée selon EN ISO 354, réaction au feu adaptée, démontable, coordonnée avec éclairage/CVC/SSI. Activation uniquement selon les pièces administratives et ordre écrit.</x:v>
      </x:c>
    </x:row>
    <x:row r="25" ht="42" customHeight="1">
      <x:c r="A25" s="94" t="str">
        <x:v>COND.02</x:v>
      </x:c>
      <x:c r="B25" s="94" t="str">
        <x:v>Traitement acoustique mural complémentaire de la zone de premier accueil</x:v>
      </x:c>
      <x:c r="C25" s="98" t="str">
        <x:v>ens</x:v>
      </x:c>
      <x:c r="D25" s="98" t="n">
        <x:v>1</x:v>
      </x:c>
      <x:c r="E25" s="79"/>
      <x:c r="F25" s="99" t="str">
        <x:f>IF(E25="","",D25*E25)</x:f>
      </x:c>
      <x:c r="G25" s="94" t="str">
        <x:v>Prestation conditionnelle</x:v>
      </x:c>
      <x:c r="H25" s="94" t="str">
        <x:v>Panneaux/feutres/absorbeurs décoratifs de performance documentée ; proposition et calepinage soumis au visa.</x:v>
      </x:c>
    </x:row>
    <x:row r="26" ht="42" customHeight="1">
      <x:c r="A26" s="94" t="str">
        <x:v>COND.03</x:v>
      </x:c>
      <x:c r="B26" s="94" t="str">
        <x:v>Extension des écrans décoratifs à lames bois au-delà des huit façades de box prévues en base</x:v>
      </x:c>
      <x:c r="C26" s="98" t="str">
        <x:v>m²</x:v>
      </x:c>
      <x:c r="D26" s="98"/>
      <x:c r="E26" s="79"/>
      <x:c r="F26" s="99"/>
      <x:c r="G26" s="94" t="str">
        <x:v>Prestation conditionnelle</x:v>
      </x:c>
      <x:c r="H26" s="94" t="str">
        <x:v>Plus-value nette au m², même langage architectural et même niveau de finition.</x:v>
      </x:c>
    </x:row>
    <x:row r="27" ht="42" customHeight="1">
      <x:c r="A27" s="94" t="str">
        <x:v>COND.04</x:v>
      </x:c>
      <x:c r="B27" s="94" t="str">
        <x:v>Second prototype grandeur réelle ou prototype non réemployable demandé par la MOA</x:v>
      </x:c>
      <x:c r="C27" s="98" t="str">
        <x:v>u</x:v>
      </x:c>
      <x:c r="D27" s="98" t="n">
        <x:v>1</x:v>
      </x:c>
      <x:c r="E27" s="79"/>
      <x:c r="F27" s="99" t="str">
        <x:f>IF(E27="","",D27*E27)</x:f>
      </x:c>
      <x:c r="G27" s="94" t="str">
        <x:v>Prestation conditionnelle</x:v>
      </x:c>
      <x:c r="H27" s="94" t="str">
        <x:v>Uniquement sur instruction écrite ; comprend fabrication, essais, corrections et évacuation ou remise à la MOA.</x:v>
      </x:c>
    </x:row>
    <x:row r="28" ht="42" customHeight="1">
      <x:c r="A28" s="50"/>
      <x:c r="B28" s="50"/>
      <x:c r="C28" s="50"/>
      <x:c r="D28" s="50"/>
      <x:c r="E28" s="50"/>
      <x:c r="F28" s="50"/>
      <x:c r="G28" s="50"/>
      <x:c r="H28" s="50"/>
    </x:row>
    <x:row r="29" ht="42" customHeight="1">
      <x:c r="A29" s="87" t="str">
        <x:v>TOTAL INDICATIF DES PRESTATIONS CONDITIONNELLES CHIFFRÉES – HT</x:v>
      </x:c>
      <x:c r="B29" s="87"/>
      <x:c r="C29" s="87"/>
      <x:c r="D29" s="87"/>
      <x:c r="E29" s="87"/>
      <x:c r="F29" s="92" t="n">
        <x:f>SUM(F24,F25,F26,F27)</x:f>
        <x:v>0</x:v>
      </x:c>
      <x:c r="G29" s="87"/>
      <x:c r="H29" s="87"/>
    </x:row>
  </x:sheetData>
  <x:mergeCells>
    <x:mergeCell ref="A1:H1"/>
    <x:mergeCell ref="A2:H2"/>
    <x:mergeCell ref="A3:H3"/>
    <x:mergeCell ref="A29:E29"/>
    <x:mergeCell ref="G29:H29"/>
  </x:mergeCells>
  <x:pageMargins left="0.7" right="0.7" top="0.75" bottom="0.75" header="0.3" footer="0.3"/>
</x:worksheet>
</file>